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codeName="ThisWorkbook"/>
  <xr:revisionPtr revIDLastSave="0" documentId="13_ncr:1_{8D78F3C7-68F5-450A-9AAB-5B2206B1AF87}" xr6:coauthVersionLast="47" xr6:coauthVersionMax="47" xr10:uidLastSave="{00000000-0000-0000-0000-000000000000}"/>
  <bookViews>
    <workbookView xWindow="28680" yWindow="-120" windowWidth="29040" windowHeight="15720" tabRatio="864" firstSheet="6" activeTab="6" xr2:uid="{00000000-000D-0000-FFFF-FFFF00000000}"/>
  </bookViews>
  <sheets>
    <sheet name="■製品名入力シート" sheetId="40" r:id="rId1"/>
    <sheet name="1) 共通様式_申請" sheetId="21" r:id="rId2"/>
    <sheet name="2) 様式１_要件適合確認チェックシート" sheetId="22" r:id="rId3"/>
    <sheet name="3) シート①-1(申請)製品1～5" sheetId="23" r:id="rId4"/>
    <sheet name="3) シート①-2(申請)製品6～10" sheetId="41" r:id="rId5"/>
    <sheet name="シート①-3(申請)" sheetId="24" state="hidden" r:id="rId6"/>
    <sheet name="■公開製品名称入力シート" sheetId="50" r:id="rId7"/>
    <sheet name="1)共通様式_成果報告" sheetId="31" r:id="rId8"/>
    <sheet name="2)要件チェックリスト（成果報告）" sheetId="39" r:id="rId9"/>
    <sheet name="3) 様式１_要件適合確認シート (成果報告)" sheetId="45" r:id="rId10"/>
    <sheet name="4) シート②-1製品1～5（成果報告）" sheetId="46" r:id="rId11"/>
    <sheet name="4) シート②-2製品6～10（成果報告）" sheetId="47" r:id="rId12"/>
    <sheet name="支援金振込口座情報" sheetId="49" r:id="rId13"/>
    <sheet name="R8年度_継続した利用に係る承認申請書" sheetId="36" r:id="rId14"/>
    <sheet name="シート②-3(成果報告)" sheetId="48" r:id="rId15"/>
    <sheet name="記入例" sheetId="34" state="hidden" r:id="rId16"/>
    <sheet name="R8年度請求書" sheetId="44" r:id="rId17"/>
    <sheet name="製品カテゴリ" sheetId="51" r:id="rId18"/>
    <sheet name="減価償却" sheetId="33" state="hidden" r:id="rId19"/>
  </sheets>
  <externalReferences>
    <externalReference r:id="rId20"/>
    <externalReference r:id="rId21"/>
    <externalReference r:id="rId22"/>
  </externalReferences>
  <definedNames>
    <definedName name="_☑" localSheetId="8">#REF!</definedName>
    <definedName name="_☑" localSheetId="16">[1]補助対象事業費!$R$8:$R$12</definedName>
    <definedName name="_dl1" localSheetId="16">'[2]7（適合確認2）'!$C$809:$D$809</definedName>
    <definedName name="_dl1">#REF!</definedName>
    <definedName name="_dl2" localSheetId="16">#REF!</definedName>
    <definedName name="_dl2">#REF!</definedName>
    <definedName name="_xlnm.Print_Area" localSheetId="6">■公開製品名称入力シート!$A$1:$C$20</definedName>
    <definedName name="_xlnm.Print_Area" localSheetId="0">■製品名入力シート!$A$1:$G$20</definedName>
    <definedName name="_xlnm.Print_Area" localSheetId="1">'1) 共通様式_申請'!$A$1:$AF$72</definedName>
    <definedName name="_xlnm.Print_Area" localSheetId="7">'1)共通様式_成果報告'!$A$1:$AJ$83</definedName>
    <definedName name="_xlnm.Print_Area" localSheetId="2">'2) 様式１_要件適合確認チェックシート'!$A$1:$J$38</definedName>
    <definedName name="_xlnm.Print_Area" localSheetId="8">'2)要件チェックリスト（成果報告）'!$A$1:$I$29</definedName>
    <definedName name="_xlnm.Print_Area" localSheetId="3">'3) シート①-1(申請)製品1～5'!$A$1:$N$91</definedName>
    <definedName name="_xlnm.Print_Area" localSheetId="4">'3) シート①-2(申請)製品6～10'!$A$1:$N$91</definedName>
    <definedName name="_xlnm.Print_Area" localSheetId="9">'3) 様式１_要件適合確認シート (成果報告)'!$A$1:$J$33</definedName>
    <definedName name="_xlnm.Print_Area" localSheetId="10">'4) シート②-1製品1～5（成果報告）'!$A$1:$N$91</definedName>
    <definedName name="_xlnm.Print_Area" localSheetId="11">'4) シート②-2製品6～10（成果報告）'!$A$1:$N$91</definedName>
    <definedName name="_xlnm.Print_Area" localSheetId="13">'R8年度_継続した利用に係る承認申請書'!$A$1:$K$31</definedName>
    <definedName name="_xlnm.Print_Area" localSheetId="16">'R8年度請求書'!$A$1:$W$39</definedName>
    <definedName name="_xlnm.Print_Area" localSheetId="5">'シート①-3(申請)'!$A$1:$AB$36</definedName>
    <definedName name="_xlnm.Print_Area" localSheetId="14">'シート②-3(成果報告)'!$A$1:$AB$36</definedName>
    <definedName name="_xlnm.Print_Area" localSheetId="15">記入例!$A$1:$K$39</definedName>
    <definedName name="_xlnm.Print_Area" localSheetId="12">支援金振込口座情報!$A$1:$D$17</definedName>
    <definedName name="_xlnm.Print_Titles" localSheetId="3">'3) シート①-1(申請)製品1～5'!$1:$5</definedName>
    <definedName name="_xlnm.Print_Titles" localSheetId="4">'3) シート①-2(申請)製品6～10'!$1:$5</definedName>
    <definedName name="_xlnm.Print_Titles" localSheetId="10">'4) シート②-1製品1～5（成果報告）'!$1:$5</definedName>
    <definedName name="_xlnm.Print_Titles" localSheetId="11">'4) シート②-2製品6～10（成果報告）'!$1:$5</definedName>
    <definedName name="い" localSheetId="16">#REF!</definedName>
    <definedName name="い">#REF!</definedName>
    <definedName name="サイズ" localSheetId="16">#REF!</definedName>
    <definedName name="サイズ">#REF!</definedName>
    <definedName name="その他">製品カテゴリ!#REF!</definedName>
    <definedName name="チェック">#REF!</definedName>
    <definedName name="データ" localSheetId="16">#REF!</definedName>
    <definedName name="データ">#REF!</definedName>
    <definedName name="テーブル" localSheetId="16">#REF!</definedName>
    <definedName name="テーブル">#REF!</definedName>
    <definedName name="衛生設備">製品カテゴリ!$B$84:$B$104</definedName>
    <definedName name="横数" localSheetId="16">#REF!</definedName>
    <definedName name="横数">#REF!</definedName>
    <definedName name="下" localSheetId="16">#REF!</definedName>
    <definedName name="下">#REF!</definedName>
    <definedName name="空調・換気設備">製品カテゴリ!$B$46:$B$83</definedName>
    <definedName name="建築">製品カテゴリ!$B$3:$B$21</definedName>
    <definedName name="建築工事">製品カテゴリ!$B$3:$B$21</definedName>
    <definedName name="現在枚数" localSheetId="16">#REF!</definedName>
    <definedName name="現在枚数">#REF!</definedName>
    <definedName name="交付別添">[3]補助対象事業費!$R$8:$R$12</definedName>
    <definedName name="取得価格に以下の表に定める率を乗じたもの" localSheetId="18">減価償却!$B$1:$R$15</definedName>
    <definedName name="書き込み枠" localSheetId="16">#REF!</definedName>
    <definedName name="書き込み枠">#REF!</definedName>
    <definedName name="昇降機設備">製品カテゴリ!$B$105</definedName>
    <definedName name="上" localSheetId="16">#REF!</definedName>
    <definedName name="上">#REF!</definedName>
    <definedName name="地域" localSheetId="16">#REF!</definedName>
    <definedName name="地域">#REF!</definedName>
    <definedName name="地域１" localSheetId="16">#REF!</definedName>
    <definedName name="地域１">#REF!</definedName>
    <definedName name="中" localSheetId="16">#REF!</definedName>
    <definedName name="中">#REF!</definedName>
    <definedName name="中々" localSheetId="16">#REF!</definedName>
    <definedName name="中々">#REF!</definedName>
    <definedName name="電気工事">■公開製品名称入力シート!#REF!</definedName>
    <definedName name="電気設備">製品カテゴリ!$B$22:$B$45</definedName>
    <definedName name="表示段数" localSheetId="16">#REF!</definedName>
    <definedName name="表示段数">#REF!</definedName>
    <definedName name="表示列数" localSheetId="16">#REF!</definedName>
    <definedName name="表示列数">#REF!</definedName>
    <definedName name="補助対象リスト">#REF!</definedName>
    <definedName name="余白" localSheetId="16">#REF!</definedName>
    <definedName name="余白">#REF!</definedName>
    <definedName name="様式●＿辞退届" localSheetId="16">#REF!</definedName>
    <definedName name="様式●＿辞退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44" l="1"/>
  <c r="C3" i="39" l="1"/>
  <c r="W34" i="31"/>
  <c r="AE34" i="31" l="1"/>
  <c r="C24" i="31" l="1"/>
  <c r="F3" i="48"/>
  <c r="E3" i="48"/>
  <c r="E3" i="47"/>
  <c r="D3" i="47"/>
  <c r="O32" i="44" l="1"/>
  <c r="G32" i="44"/>
  <c r="G36" i="44"/>
  <c r="G34" i="44"/>
  <c r="G35" i="44"/>
  <c r="G37" i="44"/>
  <c r="G38" i="44"/>
  <c r="O34" i="44"/>
  <c r="Q29" i="44" l="1"/>
  <c r="P27" i="44"/>
  <c r="P26" i="44"/>
  <c r="P23" i="44"/>
  <c r="P20" i="44"/>
  <c r="Q18" i="44"/>
  <c r="I9" i="36"/>
  <c r="I8" i="36"/>
  <c r="I7" i="36"/>
  <c r="F21" i="36" s="1"/>
  <c r="S34" i="31"/>
  <c r="C25" i="31" l="1"/>
  <c r="H20" i="36" l="1"/>
  <c r="Q9" i="44"/>
  <c r="H24" i="48" l="1"/>
  <c r="J24" i="48" s="1"/>
  <c r="X10" i="48"/>
  <c r="X9" i="48"/>
  <c r="X8" i="48"/>
  <c r="R9" i="48" l="1"/>
  <c r="T8" i="48"/>
  <c r="U8" i="48" s="1"/>
  <c r="R8" i="48"/>
  <c r="Z11" i="48"/>
  <c r="X11" i="48"/>
  <c r="Y8" i="48"/>
  <c r="C26" i="31" l="1"/>
  <c r="C27" i="31"/>
  <c r="C28" i="31"/>
  <c r="C29" i="31"/>
  <c r="C30" i="31"/>
  <c r="C31" i="31"/>
  <c r="C32" i="31"/>
  <c r="C33" i="31"/>
  <c r="F91" i="47"/>
  <c r="H91" i="47"/>
  <c r="H90" i="47"/>
  <c r="H89" i="47"/>
  <c r="H88" i="47"/>
  <c r="H87" i="47"/>
  <c r="H86" i="47"/>
  <c r="F90" i="47"/>
  <c r="F89" i="47"/>
  <c r="F88" i="47"/>
  <c r="F87" i="47"/>
  <c r="F86" i="47"/>
  <c r="B90" i="47"/>
  <c r="B87" i="47"/>
  <c r="B88" i="47"/>
  <c r="B89" i="47"/>
  <c r="B86" i="47"/>
  <c r="B87" i="46"/>
  <c r="B88" i="46"/>
  <c r="B89" i="46"/>
  <c r="B90" i="46"/>
  <c r="B86" i="46"/>
  <c r="S60" i="21" l="1"/>
  <c r="V60" i="21"/>
  <c r="B86" i="41"/>
  <c r="S59" i="21"/>
  <c r="S58" i="21"/>
  <c r="S57" i="21"/>
  <c r="S56" i="21"/>
  <c r="S55" i="21"/>
  <c r="S54" i="21"/>
  <c r="S53" i="21"/>
  <c r="S52" i="21"/>
  <c r="S51" i="21"/>
  <c r="S50" i="21"/>
  <c r="H59" i="21"/>
  <c r="H58" i="21"/>
  <c r="H57" i="21"/>
  <c r="H56" i="21"/>
  <c r="H55" i="21"/>
  <c r="H54" i="21"/>
  <c r="H53" i="21"/>
  <c r="H52" i="21"/>
  <c r="H51" i="21"/>
  <c r="H50" i="21"/>
  <c r="H77" i="23"/>
  <c r="H9" i="44" l="1"/>
  <c r="F9" i="44"/>
  <c r="D9" i="44"/>
  <c r="B86" i="23" l="1"/>
  <c r="H91" i="23"/>
  <c r="H12" i="47"/>
  <c r="H12" i="46"/>
  <c r="I14" i="46"/>
  <c r="N34" i="41"/>
  <c r="N46" i="41"/>
  <c r="N58" i="41"/>
  <c r="N70" i="41"/>
  <c r="N76" i="23"/>
  <c r="N78" i="23"/>
  <c r="N80" i="23"/>
  <c r="H29" i="23"/>
  <c r="H91" i="41"/>
  <c r="Y33" i="48"/>
  <c r="X33" i="48"/>
  <c r="T33" i="48"/>
  <c r="U33" i="48" s="1"/>
  <c r="R33" i="48"/>
  <c r="H33" i="48"/>
  <c r="J33" i="48" s="1"/>
  <c r="Y32" i="48"/>
  <c r="X32" i="48"/>
  <c r="T32" i="48"/>
  <c r="U32" i="48" s="1"/>
  <c r="R32" i="48"/>
  <c r="H32" i="48"/>
  <c r="J32" i="48" s="1"/>
  <c r="Z32" i="48" s="1"/>
  <c r="Y31" i="48"/>
  <c r="X31" i="48"/>
  <c r="T31" i="48"/>
  <c r="U31" i="48" s="1"/>
  <c r="R31" i="48"/>
  <c r="H31" i="48"/>
  <c r="J31" i="48" s="1"/>
  <c r="Y30" i="48"/>
  <c r="X30" i="48"/>
  <c r="T30" i="48"/>
  <c r="U30" i="48" s="1"/>
  <c r="R30" i="48"/>
  <c r="H30" i="48"/>
  <c r="J30" i="48" s="1"/>
  <c r="Y29" i="48"/>
  <c r="X29" i="48"/>
  <c r="T29" i="48"/>
  <c r="U29" i="48" s="1"/>
  <c r="R29" i="48"/>
  <c r="H29" i="48"/>
  <c r="J29" i="48" s="1"/>
  <c r="Z29" i="48" s="1"/>
  <c r="AB29" i="48" s="1"/>
  <c r="Y28" i="48"/>
  <c r="X28" i="48"/>
  <c r="T28" i="48"/>
  <c r="U28" i="48" s="1"/>
  <c r="R28" i="48"/>
  <c r="H28" i="48"/>
  <c r="J28" i="48" s="1"/>
  <c r="Y27" i="48"/>
  <c r="X27" i="48"/>
  <c r="T27" i="48"/>
  <c r="U27" i="48" s="1"/>
  <c r="R27" i="48"/>
  <c r="H27" i="48"/>
  <c r="J27" i="48" s="1"/>
  <c r="X26" i="48"/>
  <c r="Y26" i="48" s="1"/>
  <c r="T26" i="48"/>
  <c r="U26" i="48" s="1"/>
  <c r="R26" i="48"/>
  <c r="H26" i="48"/>
  <c r="J26" i="48" s="1"/>
  <c r="X25" i="48"/>
  <c r="Y25" i="48" s="1"/>
  <c r="T25" i="48"/>
  <c r="U25" i="48" s="1"/>
  <c r="R25" i="48"/>
  <c r="H25" i="48"/>
  <c r="J25" i="48" s="1"/>
  <c r="X24" i="48"/>
  <c r="Y24" i="48" s="1"/>
  <c r="T24" i="48"/>
  <c r="U24" i="48" s="1"/>
  <c r="R24" i="48"/>
  <c r="Y17" i="48"/>
  <c r="X17" i="48"/>
  <c r="T17" i="48"/>
  <c r="U17" i="48" s="1"/>
  <c r="R17" i="48"/>
  <c r="H17" i="48"/>
  <c r="J17" i="48" s="1"/>
  <c r="Y16" i="48"/>
  <c r="X16" i="48"/>
  <c r="T16" i="48"/>
  <c r="U16" i="48" s="1"/>
  <c r="R16" i="48"/>
  <c r="H16" i="48"/>
  <c r="J16" i="48" s="1"/>
  <c r="Z16" i="48" s="1"/>
  <c r="Y15" i="48"/>
  <c r="X15" i="48"/>
  <c r="T15" i="48"/>
  <c r="U15" i="48" s="1"/>
  <c r="R15" i="48"/>
  <c r="H15" i="48"/>
  <c r="J15" i="48" s="1"/>
  <c r="Y14" i="48"/>
  <c r="X14" i="48"/>
  <c r="T14" i="48"/>
  <c r="U14" i="48" s="1"/>
  <c r="R14" i="48"/>
  <c r="H14" i="48"/>
  <c r="J14" i="48" s="1"/>
  <c r="Z14" i="48" s="1"/>
  <c r="Y13" i="48"/>
  <c r="X13" i="48"/>
  <c r="T13" i="48"/>
  <c r="U13" i="48" s="1"/>
  <c r="R13" i="48"/>
  <c r="H13" i="48"/>
  <c r="J13" i="48" s="1"/>
  <c r="Z13" i="48" s="1"/>
  <c r="Y12" i="48"/>
  <c r="X12" i="48"/>
  <c r="T12" i="48"/>
  <c r="U12" i="48" s="1"/>
  <c r="R12" i="48"/>
  <c r="H12" i="48"/>
  <c r="J12" i="48" s="1"/>
  <c r="Y11" i="48"/>
  <c r="T11" i="48"/>
  <c r="U11" i="48" s="1"/>
  <c r="R11" i="48"/>
  <c r="H11" i="48"/>
  <c r="J11" i="48" s="1"/>
  <c r="Y10" i="48"/>
  <c r="T10" i="48"/>
  <c r="U10" i="48" s="1"/>
  <c r="R10" i="48"/>
  <c r="H10" i="48"/>
  <c r="J10" i="48" s="1"/>
  <c r="Y9" i="48"/>
  <c r="T9" i="48"/>
  <c r="U9" i="48" s="1"/>
  <c r="H9" i="48"/>
  <c r="J9" i="48" s="1"/>
  <c r="H8" i="48"/>
  <c r="J8" i="48" s="1"/>
  <c r="Z8" i="48" s="1"/>
  <c r="AB8" i="48" s="1"/>
  <c r="Z9" i="48" l="1"/>
  <c r="AA9" i="48" s="1"/>
  <c r="Z10" i="48"/>
  <c r="Z28" i="48"/>
  <c r="AB28" i="48" s="1"/>
  <c r="Z12" i="48"/>
  <c r="AB12" i="48" s="1"/>
  <c r="Z33" i="48"/>
  <c r="AB33" i="48" s="1"/>
  <c r="Z15" i="48"/>
  <c r="AB15" i="48" s="1"/>
  <c r="Z17" i="48"/>
  <c r="Z30" i="48"/>
  <c r="Z31" i="48"/>
  <c r="Z27" i="48"/>
  <c r="AB27" i="48" s="1"/>
  <c r="Z25" i="48"/>
  <c r="AB25" i="48" s="1"/>
  <c r="AA28" i="48"/>
  <c r="AA33" i="48"/>
  <c r="AA13" i="48"/>
  <c r="AB13" i="48"/>
  <c r="Z26" i="48"/>
  <c r="AA30" i="48"/>
  <c r="AB30" i="48"/>
  <c r="AB16" i="48"/>
  <c r="AA16" i="48"/>
  <c r="AA15" i="48"/>
  <c r="AB32" i="48"/>
  <c r="AA32" i="48"/>
  <c r="AB17" i="48"/>
  <c r="AA17" i="48"/>
  <c r="AA27" i="48"/>
  <c r="AB14" i="48"/>
  <c r="AA14" i="48"/>
  <c r="Z24" i="48"/>
  <c r="AA31" i="48"/>
  <c r="AB31" i="48"/>
  <c r="AA29" i="48"/>
  <c r="L81" i="47"/>
  <c r="K81" i="47"/>
  <c r="J81" i="47"/>
  <c r="I81" i="47"/>
  <c r="H81" i="47"/>
  <c r="N80" i="47"/>
  <c r="L79" i="47"/>
  <c r="K79" i="47"/>
  <c r="J79" i="47"/>
  <c r="I79" i="47"/>
  <c r="H79" i="47"/>
  <c r="N78" i="47"/>
  <c r="L77" i="47"/>
  <c r="K77" i="47"/>
  <c r="J77" i="47"/>
  <c r="I77" i="47"/>
  <c r="H77" i="47"/>
  <c r="H82" i="47" s="1"/>
  <c r="N76" i="47"/>
  <c r="L69" i="47"/>
  <c r="K69" i="47"/>
  <c r="J69" i="47"/>
  <c r="I69" i="47"/>
  <c r="H69" i="47"/>
  <c r="N69" i="47" s="1"/>
  <c r="N68" i="47"/>
  <c r="L67" i="47"/>
  <c r="K67" i="47"/>
  <c r="J67" i="47"/>
  <c r="I67" i="47"/>
  <c r="H67" i="47"/>
  <c r="N66" i="47"/>
  <c r="L65" i="47"/>
  <c r="K65" i="47"/>
  <c r="J65" i="47"/>
  <c r="J70" i="47" s="1"/>
  <c r="I65" i="47"/>
  <c r="I70" i="47" s="1"/>
  <c r="H65" i="47"/>
  <c r="N64" i="47"/>
  <c r="L57" i="47"/>
  <c r="K57" i="47"/>
  <c r="J57" i="47"/>
  <c r="I57" i="47"/>
  <c r="H57" i="47"/>
  <c r="N56" i="47"/>
  <c r="L55" i="47"/>
  <c r="K55" i="47"/>
  <c r="J55" i="47"/>
  <c r="I55" i="47"/>
  <c r="H55" i="47"/>
  <c r="N54" i="47"/>
  <c r="L53" i="47"/>
  <c r="L58" i="47" s="1"/>
  <c r="K53" i="47"/>
  <c r="J53" i="47"/>
  <c r="I53" i="47"/>
  <c r="H53" i="47"/>
  <c r="N52" i="47"/>
  <c r="L45" i="47"/>
  <c r="K45" i="47"/>
  <c r="J45" i="47"/>
  <c r="I45" i="47"/>
  <c r="H45" i="47"/>
  <c r="N44" i="47"/>
  <c r="L43" i="47"/>
  <c r="K43" i="47"/>
  <c r="J43" i="47"/>
  <c r="N43" i="47" s="1"/>
  <c r="I43" i="47"/>
  <c r="H43" i="47"/>
  <c r="N42" i="47"/>
  <c r="L41" i="47"/>
  <c r="K41" i="47"/>
  <c r="J41" i="47"/>
  <c r="J46" i="47" s="1"/>
  <c r="I41" i="47"/>
  <c r="I46" i="47" s="1"/>
  <c r="H41" i="47"/>
  <c r="H46" i="47" s="1"/>
  <c r="N40" i="47"/>
  <c r="L33" i="47"/>
  <c r="K33" i="47"/>
  <c r="J33" i="47"/>
  <c r="I33" i="47"/>
  <c r="H33" i="47"/>
  <c r="N32" i="47"/>
  <c r="L31" i="47"/>
  <c r="K31" i="47"/>
  <c r="J31" i="47"/>
  <c r="I31" i="47"/>
  <c r="H31" i="47"/>
  <c r="N30" i="47"/>
  <c r="L29" i="47"/>
  <c r="K29" i="47"/>
  <c r="J29" i="47"/>
  <c r="I29" i="47"/>
  <c r="H29" i="47"/>
  <c r="N28" i="47"/>
  <c r="L20" i="47"/>
  <c r="K20" i="47"/>
  <c r="J20" i="47"/>
  <c r="I20" i="47"/>
  <c r="H20" i="47"/>
  <c r="N19" i="47"/>
  <c r="L18" i="47"/>
  <c r="K18" i="47"/>
  <c r="J18" i="47"/>
  <c r="I18" i="47"/>
  <c r="H18" i="47"/>
  <c r="N17" i="47"/>
  <c r="L16" i="47"/>
  <c r="K16" i="47"/>
  <c r="J16" i="47"/>
  <c r="I16" i="47"/>
  <c r="H16" i="47"/>
  <c r="N15" i="47"/>
  <c r="L14" i="47"/>
  <c r="K14" i="47"/>
  <c r="J14" i="47"/>
  <c r="I14" i="47"/>
  <c r="H14" i="47"/>
  <c r="N13" i="47"/>
  <c r="L12" i="47"/>
  <c r="K12" i="47"/>
  <c r="J12" i="47"/>
  <c r="I12" i="47"/>
  <c r="N12" i="47"/>
  <c r="N11" i="47"/>
  <c r="L81" i="46"/>
  <c r="K81" i="46"/>
  <c r="J81" i="46"/>
  <c r="I81" i="46"/>
  <c r="H81" i="46"/>
  <c r="N80" i="46"/>
  <c r="L79" i="46"/>
  <c r="K79" i="46"/>
  <c r="J79" i="46"/>
  <c r="I79" i="46"/>
  <c r="H79" i="46"/>
  <c r="N78" i="46"/>
  <c r="L77" i="46"/>
  <c r="K77" i="46"/>
  <c r="J77" i="46"/>
  <c r="I77" i="46"/>
  <c r="H77" i="46"/>
  <c r="H82" i="46" s="1"/>
  <c r="N76" i="46"/>
  <c r="L69" i="46"/>
  <c r="K69" i="46"/>
  <c r="J69" i="46"/>
  <c r="I69" i="46"/>
  <c r="H69" i="46"/>
  <c r="N69" i="46" s="1"/>
  <c r="N68" i="46"/>
  <c r="L67" i="46"/>
  <c r="K67" i="46"/>
  <c r="J67" i="46"/>
  <c r="I67" i="46"/>
  <c r="H67" i="46"/>
  <c r="N66" i="46"/>
  <c r="L65" i="46"/>
  <c r="K65" i="46"/>
  <c r="J65" i="46"/>
  <c r="I65" i="46"/>
  <c r="H65" i="46"/>
  <c r="N64" i="46"/>
  <c r="L57" i="46"/>
  <c r="K57" i="46"/>
  <c r="J57" i="46"/>
  <c r="I57" i="46"/>
  <c r="H57" i="46"/>
  <c r="N56" i="46"/>
  <c r="L55" i="46"/>
  <c r="K55" i="46"/>
  <c r="J55" i="46"/>
  <c r="I55" i="46"/>
  <c r="H55" i="46"/>
  <c r="N54" i="46"/>
  <c r="L53" i="46"/>
  <c r="K53" i="46"/>
  <c r="J53" i="46"/>
  <c r="I53" i="46"/>
  <c r="H53" i="46"/>
  <c r="N52" i="46"/>
  <c r="L45" i="46"/>
  <c r="K45" i="46"/>
  <c r="J45" i="46"/>
  <c r="I45" i="46"/>
  <c r="H45" i="46"/>
  <c r="N44" i="46"/>
  <c r="L43" i="46"/>
  <c r="K43" i="46"/>
  <c r="J43" i="46"/>
  <c r="I43" i="46"/>
  <c r="H43" i="46"/>
  <c r="N43" i="46" s="1"/>
  <c r="N42" i="46"/>
  <c r="L41" i="46"/>
  <c r="K41" i="46"/>
  <c r="J41" i="46"/>
  <c r="I41" i="46"/>
  <c r="H41" i="46"/>
  <c r="N40" i="46"/>
  <c r="L33" i="46"/>
  <c r="K33" i="46"/>
  <c r="J33" i="46"/>
  <c r="I33" i="46"/>
  <c r="H33" i="46"/>
  <c r="N32" i="46"/>
  <c r="L31" i="46"/>
  <c r="K31" i="46"/>
  <c r="J31" i="46"/>
  <c r="I31" i="46"/>
  <c r="H31" i="46"/>
  <c r="N30" i="46"/>
  <c r="L29" i="46"/>
  <c r="K29" i="46"/>
  <c r="J29" i="46"/>
  <c r="I29" i="46"/>
  <c r="I34" i="46" s="1"/>
  <c r="H29" i="46"/>
  <c r="N28" i="46"/>
  <c r="L20" i="46"/>
  <c r="K20" i="46"/>
  <c r="J20" i="46"/>
  <c r="I20" i="46"/>
  <c r="H20" i="46"/>
  <c r="N19" i="46"/>
  <c r="L18" i="46"/>
  <c r="K18" i="46"/>
  <c r="J18" i="46"/>
  <c r="I18" i="46"/>
  <c r="H18" i="46"/>
  <c r="N17" i="46"/>
  <c r="L16" i="46"/>
  <c r="K16" i="46"/>
  <c r="J16" i="46"/>
  <c r="I16" i="46"/>
  <c r="H16" i="46"/>
  <c r="N15" i="46"/>
  <c r="L14" i="46"/>
  <c r="K14" i="46"/>
  <c r="J14" i="46"/>
  <c r="H14" i="46"/>
  <c r="N13" i="46"/>
  <c r="L12" i="46"/>
  <c r="K12" i="46"/>
  <c r="J12" i="46"/>
  <c r="I12" i="46"/>
  <c r="N11" i="46"/>
  <c r="N81" i="46" l="1"/>
  <c r="AB9" i="48"/>
  <c r="AA12" i="48"/>
  <c r="AA25" i="48"/>
  <c r="AA8" i="48"/>
  <c r="J46" i="46"/>
  <c r="N12" i="46"/>
  <c r="AA10" i="48"/>
  <c r="AB10" i="48"/>
  <c r="K34" i="46"/>
  <c r="J82" i="47"/>
  <c r="L70" i="47"/>
  <c r="Z18" i="48"/>
  <c r="AB11" i="48"/>
  <c r="AA11" i="48"/>
  <c r="Z34" i="48"/>
  <c r="Z35" i="48" s="1"/>
  <c r="G26" i="36" s="1"/>
  <c r="AB24" i="48"/>
  <c r="AA24" i="48"/>
  <c r="AA26" i="48"/>
  <c r="AB26" i="48"/>
  <c r="L34" i="46"/>
  <c r="H46" i="46"/>
  <c r="K70" i="46"/>
  <c r="I82" i="46"/>
  <c r="I46" i="46"/>
  <c r="L70" i="46"/>
  <c r="K46" i="47"/>
  <c r="I82" i="47"/>
  <c r="N33" i="46"/>
  <c r="L46" i="47"/>
  <c r="N53" i="46"/>
  <c r="N67" i="46"/>
  <c r="N18" i="47"/>
  <c r="N45" i="47"/>
  <c r="H58" i="47"/>
  <c r="N45" i="46"/>
  <c r="N29" i="47"/>
  <c r="L34" i="47"/>
  <c r="L82" i="47"/>
  <c r="N81" i="47"/>
  <c r="J70" i="46"/>
  <c r="K34" i="47"/>
  <c r="K70" i="47"/>
  <c r="N46" i="47"/>
  <c r="N55" i="46"/>
  <c r="N16" i="47"/>
  <c r="I21" i="46"/>
  <c r="N14" i="47"/>
  <c r="I34" i="47"/>
  <c r="J21" i="46"/>
  <c r="F88" i="46" s="1"/>
  <c r="H88" i="46" s="1"/>
  <c r="I58" i="46"/>
  <c r="I70" i="46"/>
  <c r="N79" i="46"/>
  <c r="J34" i="47"/>
  <c r="K21" i="46"/>
  <c r="J58" i="46"/>
  <c r="N65" i="46"/>
  <c r="I21" i="47"/>
  <c r="N55" i="47"/>
  <c r="N18" i="46"/>
  <c r="J34" i="46"/>
  <c r="J21" i="47"/>
  <c r="N67" i="47"/>
  <c r="N16" i="46"/>
  <c r="K46" i="46"/>
  <c r="K21" i="47"/>
  <c r="N33" i="47"/>
  <c r="J58" i="47"/>
  <c r="N79" i="47"/>
  <c r="N57" i="46"/>
  <c r="J82" i="46"/>
  <c r="N57" i="47"/>
  <c r="N20" i="46"/>
  <c r="L58" i="46"/>
  <c r="K82" i="46"/>
  <c r="L21" i="46"/>
  <c r="N31" i="46"/>
  <c r="K58" i="46"/>
  <c r="L82" i="46"/>
  <c r="N53" i="47"/>
  <c r="N14" i="46"/>
  <c r="N29" i="46"/>
  <c r="L46" i="46"/>
  <c r="L21" i="47"/>
  <c r="N20" i="47"/>
  <c r="N31" i="47"/>
  <c r="K58" i="47"/>
  <c r="N65" i="47"/>
  <c r="K82" i="47"/>
  <c r="N41" i="47"/>
  <c r="I58" i="47"/>
  <c r="H21" i="47"/>
  <c r="N77" i="47"/>
  <c r="H34" i="47"/>
  <c r="H70" i="47"/>
  <c r="N41" i="46"/>
  <c r="H21" i="46"/>
  <c r="F86" i="46" s="1"/>
  <c r="H86" i="46" s="1"/>
  <c r="W24" i="31" s="1"/>
  <c r="N77" i="46"/>
  <c r="H58" i="46"/>
  <c r="H34" i="46"/>
  <c r="H70" i="46"/>
  <c r="F89" i="46" l="1"/>
  <c r="H89" i="46" s="1"/>
  <c r="H91" i="46" s="1"/>
  <c r="F87" i="46"/>
  <c r="H87" i="46" s="1"/>
  <c r="F90" i="46"/>
  <c r="Z19" i="48"/>
  <c r="G24" i="36" s="1"/>
  <c r="N34" i="46"/>
  <c r="W25" i="31"/>
  <c r="AB18" i="48"/>
  <c r="AA18" i="48"/>
  <c r="W33" i="31"/>
  <c r="H90" i="46"/>
  <c r="AB34" i="48"/>
  <c r="AB35" i="48" s="1"/>
  <c r="J26" i="36" s="1"/>
  <c r="AA34" i="48"/>
  <c r="N82" i="47"/>
  <c r="N46" i="46"/>
  <c r="N70" i="47"/>
  <c r="N82" i="46"/>
  <c r="N70" i="46"/>
  <c r="N58" i="46"/>
  <c r="N34" i="47"/>
  <c r="N58" i="47"/>
  <c r="N21" i="47"/>
  <c r="N21" i="46"/>
  <c r="H12" i="23"/>
  <c r="B87" i="41"/>
  <c r="B88" i="41"/>
  <c r="B89" i="41"/>
  <c r="B90" i="41"/>
  <c r="H33" i="24"/>
  <c r="J33" i="24" s="1"/>
  <c r="H27" i="24"/>
  <c r="J27" i="24" s="1"/>
  <c r="H26" i="24"/>
  <c r="J26" i="24" s="1"/>
  <c r="H25" i="24"/>
  <c r="J25" i="24" s="1"/>
  <c r="H24" i="24"/>
  <c r="J24" i="24" s="1"/>
  <c r="H32" i="24"/>
  <c r="J32" i="24" s="1"/>
  <c r="H31" i="24"/>
  <c r="J31" i="24" s="1"/>
  <c r="H30" i="24"/>
  <c r="J30" i="24" s="1"/>
  <c r="H29" i="24"/>
  <c r="J29" i="24" s="1"/>
  <c r="H28" i="24"/>
  <c r="J28" i="24" s="1"/>
  <c r="H8" i="24"/>
  <c r="X26" i="24"/>
  <c r="Y26" i="24" s="1"/>
  <c r="X25" i="24"/>
  <c r="Y25" i="24" s="1"/>
  <c r="X24" i="24"/>
  <c r="Y24" i="24" s="1"/>
  <c r="Y33" i="24"/>
  <c r="X33" i="24"/>
  <c r="Y32" i="24"/>
  <c r="X32" i="24"/>
  <c r="Y31" i="24"/>
  <c r="X31" i="24"/>
  <c r="Y30" i="24"/>
  <c r="X30" i="24"/>
  <c r="Y29" i="24"/>
  <c r="X29" i="24"/>
  <c r="Y28" i="24"/>
  <c r="X28" i="24"/>
  <c r="X27" i="24"/>
  <c r="Y27" i="24" s="1"/>
  <c r="T31" i="24"/>
  <c r="T30" i="24"/>
  <c r="T29" i="24"/>
  <c r="T28" i="24"/>
  <c r="T27" i="24"/>
  <c r="T26" i="24"/>
  <c r="T25" i="24"/>
  <c r="T24" i="24"/>
  <c r="T11" i="24"/>
  <c r="T12" i="24"/>
  <c r="N85" i="46" l="1"/>
  <c r="F91" i="46"/>
  <c r="AB19" i="48"/>
  <c r="J24" i="36" s="1"/>
  <c r="W27" i="31"/>
  <c r="W26" i="31"/>
  <c r="W28" i="31"/>
  <c r="W31" i="31"/>
  <c r="W32" i="31"/>
  <c r="W30" i="31"/>
  <c r="N85" i="47"/>
  <c r="Z32" i="24"/>
  <c r="AA32" i="24" s="1"/>
  <c r="Z33" i="24"/>
  <c r="Z26" i="24"/>
  <c r="AA26" i="24" s="1"/>
  <c r="Z31" i="24"/>
  <c r="AA31" i="24" s="1"/>
  <c r="Z28" i="24"/>
  <c r="Z25" i="24"/>
  <c r="Z30" i="24"/>
  <c r="Z29" i="24"/>
  <c r="AB33" i="24"/>
  <c r="Z24" i="24"/>
  <c r="AA24" i="24" s="1"/>
  <c r="Z27" i="24"/>
  <c r="AA27" i="24"/>
  <c r="AA28" i="24"/>
  <c r="AB32" i="24"/>
  <c r="AA29" i="24"/>
  <c r="AA30" i="24"/>
  <c r="AA25" i="24"/>
  <c r="AA33" i="24"/>
  <c r="W29" i="31" l="1"/>
  <c r="Z34" i="24"/>
  <c r="AA34" i="24"/>
  <c r="T18" i="24" l="1"/>
  <c r="T17" i="24"/>
  <c r="T16" i="24"/>
  <c r="T15" i="24"/>
  <c r="T14" i="24"/>
  <c r="T13" i="24"/>
  <c r="T10" i="24"/>
  <c r="Y13" i="24"/>
  <c r="Y14" i="24"/>
  <c r="Y15" i="24"/>
  <c r="Y16" i="24"/>
  <c r="Y17" i="24"/>
  <c r="Y18" i="24"/>
  <c r="X9" i="24"/>
  <c r="Y9" i="24" s="1"/>
  <c r="T9" i="24"/>
  <c r="U9" i="24" s="1"/>
  <c r="R9" i="24"/>
  <c r="H9" i="24"/>
  <c r="J9" i="24" s="1"/>
  <c r="J8" i="24"/>
  <c r="R8" i="24"/>
  <c r="T8" i="24"/>
  <c r="U8" i="24" s="1"/>
  <c r="X8" i="24"/>
  <c r="Y8" i="24" s="1"/>
  <c r="Z8" i="24" l="1"/>
  <c r="AA8" i="24" s="1"/>
  <c r="Z9" i="24"/>
  <c r="AA9" i="24" s="1"/>
  <c r="AB8" i="24" l="1"/>
  <c r="AB9" i="24"/>
  <c r="L81" i="41"/>
  <c r="K81" i="41"/>
  <c r="J81" i="41"/>
  <c r="I81" i="41"/>
  <c r="H81" i="41"/>
  <c r="N80" i="41"/>
  <c r="L79" i="41"/>
  <c r="K79" i="41"/>
  <c r="J79" i="41"/>
  <c r="I79" i="41"/>
  <c r="H79" i="41"/>
  <c r="N78" i="41"/>
  <c r="L77" i="41"/>
  <c r="K77" i="41"/>
  <c r="J77" i="41"/>
  <c r="I77" i="41"/>
  <c r="H77" i="41"/>
  <c r="N76" i="41"/>
  <c r="L69" i="41"/>
  <c r="K69" i="41"/>
  <c r="J69" i="41"/>
  <c r="I69" i="41"/>
  <c r="H69" i="41"/>
  <c r="N68" i="41"/>
  <c r="L67" i="41"/>
  <c r="K67" i="41"/>
  <c r="J67" i="41"/>
  <c r="I67" i="41"/>
  <c r="H67" i="41"/>
  <c r="N66" i="41"/>
  <c r="L65" i="41"/>
  <c r="K65" i="41"/>
  <c r="J65" i="41"/>
  <c r="I65" i="41"/>
  <c r="H65" i="41"/>
  <c r="N64" i="41"/>
  <c r="L57" i="41"/>
  <c r="K57" i="41"/>
  <c r="J57" i="41"/>
  <c r="I57" i="41"/>
  <c r="H57" i="41"/>
  <c r="N56" i="41"/>
  <c r="L55" i="41"/>
  <c r="K55" i="41"/>
  <c r="J55" i="41"/>
  <c r="I55" i="41"/>
  <c r="H55" i="41"/>
  <c r="N54" i="41"/>
  <c r="L53" i="41"/>
  <c r="K53" i="41"/>
  <c r="J53" i="41"/>
  <c r="I53" i="41"/>
  <c r="H53" i="41"/>
  <c r="N52" i="41"/>
  <c r="L45" i="41"/>
  <c r="K45" i="41"/>
  <c r="J45" i="41"/>
  <c r="I45" i="41"/>
  <c r="H45" i="41"/>
  <c r="N44" i="41"/>
  <c r="L43" i="41"/>
  <c r="K43" i="41"/>
  <c r="J43" i="41"/>
  <c r="I43" i="41"/>
  <c r="H43" i="41"/>
  <c r="N42" i="41"/>
  <c r="L41" i="41"/>
  <c r="K41" i="41"/>
  <c r="J41" i="41"/>
  <c r="I41" i="41"/>
  <c r="H41" i="41"/>
  <c r="N40" i="41"/>
  <c r="L33" i="41"/>
  <c r="K33" i="41"/>
  <c r="J33" i="41"/>
  <c r="I33" i="41"/>
  <c r="H33" i="41"/>
  <c r="N32" i="41"/>
  <c r="L31" i="41"/>
  <c r="K31" i="41"/>
  <c r="J31" i="41"/>
  <c r="I31" i="41"/>
  <c r="H31" i="41"/>
  <c r="N30" i="41"/>
  <c r="L29" i="41"/>
  <c r="K29" i="41"/>
  <c r="J29" i="41"/>
  <c r="I29" i="41"/>
  <c r="H29" i="41"/>
  <c r="N28" i="41"/>
  <c r="L20" i="41"/>
  <c r="K20" i="41"/>
  <c r="J20" i="41"/>
  <c r="I20" i="41"/>
  <c r="H20" i="41"/>
  <c r="N19" i="41"/>
  <c r="L18" i="41"/>
  <c r="K18" i="41"/>
  <c r="J18" i="41"/>
  <c r="I18" i="41"/>
  <c r="H18" i="41"/>
  <c r="N17" i="41"/>
  <c r="L16" i="41"/>
  <c r="K16" i="41"/>
  <c r="J16" i="41"/>
  <c r="I16" i="41"/>
  <c r="H16" i="41"/>
  <c r="N15" i="41"/>
  <c r="L14" i="41"/>
  <c r="K14" i="41"/>
  <c r="J14" i="41"/>
  <c r="I14" i="41"/>
  <c r="H14" i="41"/>
  <c r="N13" i="41"/>
  <c r="L12" i="41"/>
  <c r="K12" i="41"/>
  <c r="J12" i="41"/>
  <c r="I12" i="41"/>
  <c r="H12" i="41"/>
  <c r="N11" i="41"/>
  <c r="B87" i="23"/>
  <c r="B88" i="23"/>
  <c r="B89" i="23"/>
  <c r="B90" i="23"/>
  <c r="L81" i="23"/>
  <c r="K81" i="23"/>
  <c r="J81" i="23"/>
  <c r="I81" i="23"/>
  <c r="H81" i="23"/>
  <c r="N81" i="23" s="1"/>
  <c r="L79" i="23"/>
  <c r="K79" i="23"/>
  <c r="J79" i="23"/>
  <c r="I79" i="23"/>
  <c r="H79" i="23"/>
  <c r="N79" i="23" s="1"/>
  <c r="L77" i="23"/>
  <c r="K77" i="23"/>
  <c r="J77" i="23"/>
  <c r="I77" i="23"/>
  <c r="L69" i="23"/>
  <c r="K69" i="23"/>
  <c r="J69" i="23"/>
  <c r="I69" i="23"/>
  <c r="H69" i="23"/>
  <c r="N68" i="23"/>
  <c r="L67" i="23"/>
  <c r="K67" i="23"/>
  <c r="J67" i="23"/>
  <c r="I67" i="23"/>
  <c r="H67" i="23"/>
  <c r="N66" i="23"/>
  <c r="L65" i="23"/>
  <c r="K65" i="23"/>
  <c r="J65" i="23"/>
  <c r="I65" i="23"/>
  <c r="H65" i="23"/>
  <c r="N64" i="23"/>
  <c r="L57" i="23"/>
  <c r="K57" i="23"/>
  <c r="J57" i="23"/>
  <c r="I57" i="23"/>
  <c r="H57" i="23"/>
  <c r="N56" i="23"/>
  <c r="L55" i="23"/>
  <c r="K55" i="23"/>
  <c r="J55" i="23"/>
  <c r="I55" i="23"/>
  <c r="H55" i="23"/>
  <c r="N54" i="23"/>
  <c r="L53" i="23"/>
  <c r="K53" i="23"/>
  <c r="J53" i="23"/>
  <c r="I53" i="23"/>
  <c r="H53" i="23"/>
  <c r="N52" i="23"/>
  <c r="N44" i="23"/>
  <c r="N42" i="23"/>
  <c r="N40" i="23"/>
  <c r="L45" i="23"/>
  <c r="K45" i="23"/>
  <c r="J45" i="23"/>
  <c r="I45" i="23"/>
  <c r="H45" i="23"/>
  <c r="L43" i="23"/>
  <c r="K43" i="23"/>
  <c r="J43" i="23"/>
  <c r="I43" i="23"/>
  <c r="H43" i="23"/>
  <c r="L41" i="23"/>
  <c r="K41" i="23"/>
  <c r="J41" i="23"/>
  <c r="I41" i="23"/>
  <c r="H41" i="23"/>
  <c r="L33" i="23"/>
  <c r="K33" i="23"/>
  <c r="J33" i="23"/>
  <c r="I33" i="23"/>
  <c r="H33" i="23"/>
  <c r="L31" i="23"/>
  <c r="K31" i="23"/>
  <c r="J31" i="23"/>
  <c r="I31" i="23"/>
  <c r="H31" i="23"/>
  <c r="L29" i="23"/>
  <c r="K29" i="23"/>
  <c r="J29" i="23"/>
  <c r="I29" i="23"/>
  <c r="N13" i="23"/>
  <c r="N11" i="23"/>
  <c r="N32" i="23"/>
  <c r="N30" i="23"/>
  <c r="N28" i="23"/>
  <c r="N19" i="23"/>
  <c r="N17" i="23"/>
  <c r="N15" i="23"/>
  <c r="I34" i="23" l="1"/>
  <c r="N77" i="23"/>
  <c r="J34" i="23"/>
  <c r="H34" i="23"/>
  <c r="L46" i="41"/>
  <c r="H70" i="41"/>
  <c r="J70" i="41"/>
  <c r="K82" i="41"/>
  <c r="L82" i="41"/>
  <c r="K46" i="41"/>
  <c r="I58" i="41"/>
  <c r="N31" i="41"/>
  <c r="J58" i="41"/>
  <c r="N14" i="41"/>
  <c r="N29" i="41"/>
  <c r="H46" i="41"/>
  <c r="L58" i="41"/>
  <c r="L21" i="41"/>
  <c r="K58" i="41"/>
  <c r="I34" i="41"/>
  <c r="K34" i="41"/>
  <c r="N12" i="41"/>
  <c r="N20" i="41"/>
  <c r="N67" i="41"/>
  <c r="N45" i="41"/>
  <c r="L34" i="41"/>
  <c r="I46" i="41"/>
  <c r="L70" i="41"/>
  <c r="N77" i="41"/>
  <c r="J82" i="41"/>
  <c r="I70" i="41"/>
  <c r="J21" i="41"/>
  <c r="N79" i="41"/>
  <c r="K21" i="41"/>
  <c r="N16" i="41"/>
  <c r="N33" i="41"/>
  <c r="J46" i="41"/>
  <c r="N53" i="41"/>
  <c r="N69" i="41"/>
  <c r="I82" i="41"/>
  <c r="I21" i="41"/>
  <c r="H34" i="41"/>
  <c r="N81" i="41"/>
  <c r="J34" i="41"/>
  <c r="N57" i="41"/>
  <c r="N18" i="41"/>
  <c r="N41" i="41"/>
  <c r="H58" i="41"/>
  <c r="K70" i="41"/>
  <c r="N43" i="41"/>
  <c r="H82" i="41"/>
  <c r="H21" i="41"/>
  <c r="N21" i="41" s="1"/>
  <c r="N55" i="41"/>
  <c r="N65" i="41"/>
  <c r="L70" i="23"/>
  <c r="J82" i="23"/>
  <c r="K70" i="23"/>
  <c r="L82" i="23"/>
  <c r="I82" i="23"/>
  <c r="I46" i="23"/>
  <c r="N69" i="23"/>
  <c r="K82" i="23"/>
  <c r="H82" i="23"/>
  <c r="J70" i="23"/>
  <c r="N67" i="23"/>
  <c r="N65" i="23"/>
  <c r="K58" i="23"/>
  <c r="I70" i="23"/>
  <c r="H70" i="23"/>
  <c r="L58" i="23"/>
  <c r="K34" i="23"/>
  <c r="K46" i="23"/>
  <c r="H46" i="23"/>
  <c r="J46" i="23"/>
  <c r="L46" i="23"/>
  <c r="N57" i="23"/>
  <c r="N45" i="23"/>
  <c r="N55" i="23"/>
  <c r="J58" i="23"/>
  <c r="N43" i="23"/>
  <c r="N53" i="23"/>
  <c r="I58" i="23"/>
  <c r="H58" i="23"/>
  <c r="N41" i="23"/>
  <c r="L34" i="23"/>
  <c r="N29" i="23"/>
  <c r="N31" i="23"/>
  <c r="N33" i="23"/>
  <c r="H20" i="23"/>
  <c r="L20" i="23"/>
  <c r="K20" i="23"/>
  <c r="J20" i="23"/>
  <c r="I20" i="23"/>
  <c r="L18" i="23"/>
  <c r="K18" i="23"/>
  <c r="J18" i="23"/>
  <c r="I18" i="23"/>
  <c r="H18" i="23"/>
  <c r="L16" i="23"/>
  <c r="K16" i="23"/>
  <c r="J16" i="23"/>
  <c r="I16" i="23"/>
  <c r="H16" i="23"/>
  <c r="L12" i="23"/>
  <c r="K12" i="23"/>
  <c r="J12" i="23"/>
  <c r="I12" i="23"/>
  <c r="L14" i="23"/>
  <c r="K14" i="23"/>
  <c r="J14" i="23"/>
  <c r="I14" i="23"/>
  <c r="H14" i="23"/>
  <c r="N82" i="41" l="1"/>
  <c r="N93" i="41" s="1"/>
  <c r="N82" i="23"/>
  <c r="N70" i="23"/>
  <c r="F89" i="41"/>
  <c r="J89" i="41" s="1"/>
  <c r="V58" i="21" s="1"/>
  <c r="Y58" i="21" s="1"/>
  <c r="F90" i="41"/>
  <c r="J90" i="41" s="1"/>
  <c r="V59" i="21" s="1"/>
  <c r="Y59" i="21" s="1"/>
  <c r="F88" i="41"/>
  <c r="J88" i="41" s="1"/>
  <c r="V57" i="21" s="1"/>
  <c r="Y57" i="21" s="1"/>
  <c r="F87" i="41"/>
  <c r="J87" i="41" s="1"/>
  <c r="F86" i="41"/>
  <c r="J86" i="41" s="1"/>
  <c r="N46" i="23"/>
  <c r="N58" i="23"/>
  <c r="I21" i="23"/>
  <c r="F87" i="23" s="1"/>
  <c r="J87" i="23" s="1"/>
  <c r="V51" i="21" s="1"/>
  <c r="Y51" i="21" s="1"/>
  <c r="J21" i="23"/>
  <c r="F88" i="23" s="1"/>
  <c r="J88" i="23" s="1"/>
  <c r="V52" i="21" s="1"/>
  <c r="Y52" i="21" s="1"/>
  <c r="L21" i="23"/>
  <c r="F90" i="23" s="1"/>
  <c r="J90" i="23" s="1"/>
  <c r="K21" i="23"/>
  <c r="F89" i="23" s="1"/>
  <c r="J89" i="23" s="1"/>
  <c r="V53" i="21" s="1"/>
  <c r="Y53" i="21" s="1"/>
  <c r="H21" i="23"/>
  <c r="F86" i="23" s="1"/>
  <c r="J86" i="23" s="1"/>
  <c r="V50" i="21" s="1"/>
  <c r="N12" i="23"/>
  <c r="N34" i="23"/>
  <c r="N14" i="23"/>
  <c r="N16" i="23"/>
  <c r="N20" i="23"/>
  <c r="N18" i="23"/>
  <c r="Y50" i="21" l="1"/>
  <c r="F91" i="23"/>
  <c r="J91" i="41"/>
  <c r="V54" i="21"/>
  <c r="Y54" i="21" s="1"/>
  <c r="F91" i="41"/>
  <c r="V55" i="21"/>
  <c r="Y55" i="21" s="1"/>
  <c r="N21" i="23"/>
  <c r="N94" i="23" s="1"/>
  <c r="J91" i="23" l="1"/>
  <c r="V56" i="21"/>
  <c r="Y56" i="21" s="1"/>
  <c r="T33" i="24"/>
  <c r="U33" i="24" s="1"/>
  <c r="R33" i="24"/>
  <c r="T32" i="24"/>
  <c r="U32" i="24" s="1"/>
  <c r="R32" i="24"/>
  <c r="U31" i="24"/>
  <c r="R31" i="24"/>
  <c r="U30" i="24"/>
  <c r="R30" i="24"/>
  <c r="U29" i="24"/>
  <c r="R29" i="24"/>
  <c r="U28" i="24"/>
  <c r="R28" i="24"/>
  <c r="U27" i="24"/>
  <c r="R27" i="24"/>
  <c r="U26" i="24"/>
  <c r="R26" i="24"/>
  <c r="U25" i="24"/>
  <c r="R25" i="24"/>
  <c r="U24" i="24"/>
  <c r="R24" i="24"/>
  <c r="AB60" i="21" l="1"/>
  <c r="AA24" i="31"/>
  <c r="AA27" i="31"/>
  <c r="AB26" i="24"/>
  <c r="AB31" i="24"/>
  <c r="AB27" i="24"/>
  <c r="AB28" i="24"/>
  <c r="AB29" i="24"/>
  <c r="AB25" i="24"/>
  <c r="AB24" i="24"/>
  <c r="AB30" i="24"/>
  <c r="AA28" i="31"/>
  <c r="AA26" i="31"/>
  <c r="AA25" i="31"/>
  <c r="AB34" i="24" l="1"/>
  <c r="AA33" i="31"/>
  <c r="AA32" i="31"/>
  <c r="AA31" i="31"/>
  <c r="AA30" i="31"/>
  <c r="AA29" i="31"/>
  <c r="X18" i="24"/>
  <c r="U18" i="24"/>
  <c r="R18" i="24"/>
  <c r="H18" i="24"/>
  <c r="J18" i="24" s="1"/>
  <c r="X17" i="24"/>
  <c r="U17" i="24"/>
  <c r="R17" i="24"/>
  <c r="H17" i="24"/>
  <c r="J17" i="24" s="1"/>
  <c r="X16" i="24"/>
  <c r="U16" i="24"/>
  <c r="R16" i="24"/>
  <c r="H16" i="24"/>
  <c r="J16" i="24" s="1"/>
  <c r="X15" i="24"/>
  <c r="U15" i="24"/>
  <c r="R15" i="24"/>
  <c r="H15" i="24"/>
  <c r="J15" i="24" s="1"/>
  <c r="X14" i="24"/>
  <c r="U14" i="24"/>
  <c r="R14" i="24"/>
  <c r="H14" i="24"/>
  <c r="J14" i="24" s="1"/>
  <c r="Z14" i="24" s="1"/>
  <c r="X13" i="24"/>
  <c r="U13" i="24"/>
  <c r="R13" i="24"/>
  <c r="H13" i="24"/>
  <c r="J13" i="24" s="1"/>
  <c r="X12" i="24"/>
  <c r="Y12" i="24" s="1"/>
  <c r="U12" i="24"/>
  <c r="R12" i="24"/>
  <c r="H12" i="24"/>
  <c r="J12" i="24" s="1"/>
  <c r="X11" i="24"/>
  <c r="Y11" i="24" s="1"/>
  <c r="U11" i="24"/>
  <c r="R11" i="24"/>
  <c r="H11" i="24"/>
  <c r="J11" i="24" s="1"/>
  <c r="X10" i="24"/>
  <c r="Y10" i="24" s="1"/>
  <c r="U10" i="24"/>
  <c r="R10" i="24"/>
  <c r="H10" i="24"/>
  <c r="J10" i="24" s="1"/>
  <c r="AA34" i="31" l="1"/>
  <c r="Z10" i="24"/>
  <c r="AB14" i="24"/>
  <c r="Z16" i="24"/>
  <c r="AB16" i="24" s="1"/>
  <c r="Z15" i="24"/>
  <c r="AA15" i="24" s="1"/>
  <c r="Z18" i="24"/>
  <c r="AA18" i="24" s="1"/>
  <c r="Z11" i="24"/>
  <c r="AB11" i="24" s="1"/>
  <c r="Z13" i="24"/>
  <c r="AB13" i="24" s="1"/>
  <c r="Z17" i="24"/>
  <c r="AB17" i="24" s="1"/>
  <c r="Z12" i="24"/>
  <c r="AA12" i="24" s="1"/>
  <c r="AA14" i="24"/>
  <c r="AB10" i="24" l="1"/>
  <c r="AA10" i="24"/>
  <c r="AB15" i="24"/>
  <c r="AA13" i="24"/>
  <c r="AA16" i="24"/>
  <c r="AA11" i="24"/>
  <c r="Z19" i="24"/>
  <c r="AB12" i="24"/>
  <c r="AB18" i="24"/>
  <c r="AA17" i="24"/>
  <c r="AB19" i="24" l="1"/>
  <c r="AA19"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23" authorId="0" shapeId="0" xr:uid="{4BE86623-8ACE-43D0-AADF-9C3C383CEA6B}">
      <text>
        <r>
          <rPr>
            <sz val="9"/>
            <color indexed="81"/>
            <rFont val="游ゴシック"/>
            <family val="3"/>
            <charset val="128"/>
            <scheme val="minor"/>
          </rPr>
          <t>下の表[支援対象となる原単位等]から該当する番号を確認し、プルダウンリストから選択して入力してください</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取得価格に以下の表に定める率を乗じたもの" type="6" refreshedVersion="6" deleted="1" background="1" saveData="1">
    <textPr codePage="65001" sourceFile="C:\Users\namekawa-s\Downloads\取得価格に以下の表に定める率を乗じたもの.txt" comma="1">
      <textFields count="16">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<sst xmlns="http://schemas.openxmlformats.org/spreadsheetml/2006/main" count="1401" uniqueCount="543">
  <si>
    <t>外注</t>
    <rPh sb="0" eb="2">
      <t>ガイチュウ</t>
    </rPh>
    <phoneticPr fontId="1"/>
  </si>
  <si>
    <t>会社名</t>
    <rPh sb="0" eb="3">
      <t>カイシャメイ</t>
    </rPh>
    <phoneticPr fontId="1"/>
  </si>
  <si>
    <t>契約業務</t>
    <phoneticPr fontId="1"/>
  </si>
  <si>
    <t>数量</t>
    <rPh sb="0" eb="2">
      <t>スウリョウ</t>
    </rPh>
    <phoneticPr fontId="1"/>
  </si>
  <si>
    <t>有限会社G</t>
    <rPh sb="0" eb="4">
      <t>ユウゲンガイシャ</t>
    </rPh>
    <phoneticPr fontId="1"/>
  </si>
  <si>
    <t>株式会社Ｊ</t>
    <rPh sb="0" eb="2">
      <t>カブシキ</t>
    </rPh>
    <rPh sb="2" eb="4">
      <t>ガイシャ</t>
    </rPh>
    <phoneticPr fontId="1"/>
  </si>
  <si>
    <t>外注等(委託・利用料)</t>
    <rPh sb="0" eb="2">
      <t>ガイチュウ</t>
    </rPh>
    <rPh sb="2" eb="3">
      <t>トウ</t>
    </rPh>
    <rPh sb="4" eb="6">
      <t>イタク</t>
    </rPh>
    <rPh sb="7" eb="10">
      <t>リヨウリョウ</t>
    </rPh>
    <phoneticPr fontId="1"/>
  </si>
  <si>
    <t>株式会社K</t>
    <rPh sb="0" eb="2">
      <t>カブシキ</t>
    </rPh>
    <rPh sb="2" eb="4">
      <t>ガイシャ</t>
    </rPh>
    <phoneticPr fontId="1"/>
  </si>
  <si>
    <t xml:space="preserve">契約等業務 </t>
    <rPh sb="0" eb="2">
      <t>ケイヤク</t>
    </rPh>
    <rPh sb="2" eb="3">
      <t>トウ</t>
    </rPh>
    <rPh sb="3" eb="5">
      <t>ギョウム</t>
    </rPh>
    <phoneticPr fontId="1"/>
  </si>
  <si>
    <t>事業者</t>
    <rPh sb="0" eb="2">
      <t>ジギョウ</t>
    </rPh>
    <rPh sb="2" eb="3">
      <t>シャ</t>
    </rPh>
    <phoneticPr fontId="1"/>
  </si>
  <si>
    <t>データベース利用料</t>
    <phoneticPr fontId="1"/>
  </si>
  <si>
    <t>第三者検証費用</t>
    <phoneticPr fontId="1"/>
  </si>
  <si>
    <t>算定ツール利用料</t>
    <phoneticPr fontId="1"/>
  </si>
  <si>
    <r>
      <t>CO</t>
    </r>
    <r>
      <rPr>
        <vertAlign val="subscript"/>
        <sz val="11"/>
        <rFont val="游ゴシック"/>
        <family val="3"/>
        <charset val="128"/>
        <scheme val="minor"/>
      </rPr>
      <t>2</t>
    </r>
    <r>
      <rPr>
        <sz val="11"/>
        <rFont val="游ゴシック"/>
        <family val="3"/>
        <charset val="128"/>
        <scheme val="minor"/>
      </rPr>
      <t>原単位策定</t>
    </r>
    <rPh sb="3" eb="8">
      <t>ゲンタンイサクテイ</t>
    </rPh>
    <phoneticPr fontId="1"/>
  </si>
  <si>
    <r>
      <t>CO</t>
    </r>
    <r>
      <rPr>
        <vertAlign val="subscript"/>
        <sz val="11"/>
        <rFont val="游ゴシック"/>
        <family val="3"/>
        <charset val="128"/>
        <scheme val="minor"/>
      </rPr>
      <t>2</t>
    </r>
    <r>
      <rPr>
        <sz val="11"/>
        <rFont val="游ゴシック"/>
        <family val="3"/>
        <charset val="128"/>
        <scheme val="minor"/>
      </rPr>
      <t>原単位策定人件費(自社)</t>
    </r>
    <rPh sb="3" eb="8">
      <t>ゲンタンイサクテイ</t>
    </rPh>
    <rPh sb="8" eb="11">
      <t>ジンケンヒ</t>
    </rPh>
    <rPh sb="12" eb="14">
      <t>ジシャ</t>
    </rPh>
    <phoneticPr fontId="1"/>
  </si>
  <si>
    <t>□</t>
  </si>
  <si>
    <t>会社名</t>
    <rPh sb="0" eb="2">
      <t>カイシャ</t>
    </rPh>
    <phoneticPr fontId="1"/>
  </si>
  <si>
    <t>代表者役職・氏名</t>
    <rPh sb="0" eb="5">
      <t>ダイヒョウシャヤクショク</t>
    </rPh>
    <rPh sb="6" eb="8">
      <t>シメイ</t>
    </rPh>
    <phoneticPr fontId="1"/>
  </si>
  <si>
    <t>所在地</t>
    <rPh sb="0" eb="3">
      <t>ショザイチ</t>
    </rPh>
    <phoneticPr fontId="1"/>
  </si>
  <si>
    <t>E-mail</t>
    <phoneticPr fontId="1"/>
  </si>
  <si>
    <t>〒</t>
    <phoneticPr fontId="1"/>
  </si>
  <si>
    <t>体制図</t>
    <rPh sb="0" eb="2">
      <t>タイセイ</t>
    </rPh>
    <rPh sb="2" eb="3">
      <t>ズ</t>
    </rPh>
    <phoneticPr fontId="1"/>
  </si>
  <si>
    <r>
      <t>CO</t>
    </r>
    <r>
      <rPr>
        <b/>
        <vertAlign val="subscript"/>
        <sz val="16"/>
        <rFont val="游ゴシック"/>
        <family val="3"/>
        <charset val="128"/>
        <scheme val="minor"/>
      </rPr>
      <t>2</t>
    </r>
    <r>
      <rPr>
        <b/>
        <sz val="16"/>
        <rFont val="游ゴシック"/>
        <family val="3"/>
        <charset val="128"/>
        <scheme val="minor"/>
      </rPr>
      <t>原単位策定に係る根拠について</t>
    </r>
    <rPh sb="3" eb="6">
      <t>ゲンタンイ</t>
    </rPh>
    <rPh sb="6" eb="8">
      <t>サクテイ</t>
    </rPh>
    <rPh sb="9" eb="10">
      <t>カカ</t>
    </rPh>
    <rPh sb="11" eb="13">
      <t>コンキョ</t>
    </rPh>
    <phoneticPr fontId="1"/>
  </si>
  <si>
    <t>①原単位等を策定する建材・設備の概要</t>
    <phoneticPr fontId="1"/>
  </si>
  <si>
    <t>③原単位算定に当たり参照するCO2原単位算定ルール</t>
    <phoneticPr fontId="1"/>
  </si>
  <si>
    <t>支援事業の期間</t>
    <rPh sb="0" eb="2">
      <t>シエン</t>
    </rPh>
    <rPh sb="2" eb="4">
      <t>ジギョウ</t>
    </rPh>
    <rPh sb="5" eb="7">
      <t>キカン</t>
    </rPh>
    <phoneticPr fontId="1"/>
  </si>
  <si>
    <t>開始日</t>
    <rPh sb="0" eb="3">
      <t>カイシビ</t>
    </rPh>
    <phoneticPr fontId="1"/>
  </si>
  <si>
    <t>終了日</t>
    <rPh sb="0" eb="3">
      <t>シュウリョウビ</t>
    </rPh>
    <phoneticPr fontId="1"/>
  </si>
  <si>
    <t>1</t>
    <phoneticPr fontId="1"/>
  </si>
  <si>
    <t>&lt;事業者社員又は派遣社員による配置の場合&gt;</t>
    <rPh sb="1" eb="4">
      <t>ジギョウシャ</t>
    </rPh>
    <phoneticPr fontId="1"/>
  </si>
  <si>
    <t>(１) CO2原単位等策定に係る人件費</t>
    <rPh sb="14" eb="15">
      <t>カカ</t>
    </rPh>
    <rPh sb="16" eb="19">
      <t>ジンケンヒ</t>
    </rPh>
    <phoneticPr fontId="14"/>
  </si>
  <si>
    <t>対象者</t>
    <rPh sb="0" eb="3">
      <t>タイショウシャ</t>
    </rPh>
    <phoneticPr fontId="1"/>
  </si>
  <si>
    <t>資料No</t>
    <rPh sb="0" eb="2">
      <t>シリョウ</t>
    </rPh>
    <phoneticPr fontId="1"/>
  </si>
  <si>
    <t>計</t>
    <rPh sb="0" eb="1">
      <t>ケイ</t>
    </rPh>
    <phoneticPr fontId="1"/>
  </si>
  <si>
    <t>＜外部委託契約の場合＞</t>
    <rPh sb="1" eb="3">
      <t>ガイブ</t>
    </rPh>
    <rPh sb="3" eb="5">
      <t>イタク</t>
    </rPh>
    <rPh sb="5" eb="7">
      <t>ケイヤク</t>
    </rPh>
    <rPh sb="8" eb="10">
      <t>バアイ</t>
    </rPh>
    <phoneticPr fontId="1"/>
  </si>
  <si>
    <t>(１)CO2原単位等策定に係る人件費（各委託契約の仕様、内訳が確認出来るものを別途ご提出ください。)</t>
    <phoneticPr fontId="14"/>
  </si>
  <si>
    <t>(３)第三者検証費用（各委託契約の仕様、内訳が確認出来るものを別途ご提出ください。)</t>
    <rPh sb="3" eb="6">
      <t>ダイサンシャ</t>
    </rPh>
    <rPh sb="6" eb="8">
      <t>ケンショウ</t>
    </rPh>
    <rPh sb="8" eb="10">
      <t>ヒヨウ</t>
    </rPh>
    <phoneticPr fontId="14"/>
  </si>
  <si>
    <t>←非表示→</t>
    <rPh sb="1" eb="4">
      <t>ヒヒョウジ</t>
    </rPh>
    <phoneticPr fontId="1"/>
  </si>
  <si>
    <t>(２)CO2原単位等の策定に係る算定データベース利用料（各委託契約の仕様、内訳が確認出来るものを別途ご提出ください。)</t>
    <phoneticPr fontId="1"/>
  </si>
  <si>
    <t>申請
区分</t>
    <rPh sb="0" eb="2">
      <t>シンセイ</t>
    </rPh>
    <rPh sb="3" eb="5">
      <t>クブン</t>
    </rPh>
    <phoneticPr fontId="1"/>
  </si>
  <si>
    <t>商品名</t>
    <rPh sb="0" eb="3">
      <t>ショウヒンメイ</t>
    </rPh>
    <phoneticPr fontId="24"/>
  </si>
  <si>
    <t>契約形態</t>
    <rPh sb="0" eb="4">
      <t>ケイヤクケイタイ</t>
    </rPh>
    <phoneticPr fontId="1"/>
  </si>
  <si>
    <t>単価
（円/税抜）</t>
    <rPh sb="0" eb="2">
      <t>タンカ</t>
    </rPh>
    <rPh sb="4" eb="5">
      <t>エン</t>
    </rPh>
    <rPh sb="6" eb="7">
      <t>ゼイ</t>
    </rPh>
    <rPh sb="7" eb="8">
      <t>ヌ</t>
    </rPh>
    <phoneticPr fontId="1"/>
  </si>
  <si>
    <t>購入金額
（円/税抜）</t>
    <rPh sb="0" eb="2">
      <t>コウニュウ</t>
    </rPh>
    <rPh sb="2" eb="4">
      <t>キンガク</t>
    </rPh>
    <rPh sb="6" eb="7">
      <t>エン</t>
    </rPh>
    <rPh sb="8" eb="9">
      <t>ゼイ</t>
    </rPh>
    <rPh sb="9" eb="10">
      <t>ヌ</t>
    </rPh>
    <phoneticPr fontId="1"/>
  </si>
  <si>
    <t>当事業の利用割合</t>
    <rPh sb="0" eb="1">
      <t>トウ</t>
    </rPh>
    <rPh sb="1" eb="3">
      <t>ジギョウ</t>
    </rPh>
    <rPh sb="4" eb="6">
      <t>リヨウ</t>
    </rPh>
    <rPh sb="6" eb="8">
      <t>ワリアイ</t>
    </rPh>
    <phoneticPr fontId="1"/>
  </si>
  <si>
    <t>支援対象経費
単位：円</t>
    <rPh sb="0" eb="2">
      <t>シエン</t>
    </rPh>
    <rPh sb="2" eb="4">
      <t>タイショウ</t>
    </rPh>
    <rPh sb="7" eb="9">
      <t>タンイ</t>
    </rPh>
    <rPh sb="10" eb="11">
      <t>エン</t>
    </rPh>
    <phoneticPr fontId="1"/>
  </si>
  <si>
    <t>支出額　根拠資料</t>
    <rPh sb="0" eb="2">
      <t>シシュツ</t>
    </rPh>
    <rPh sb="2" eb="3">
      <t>ガク</t>
    </rPh>
    <rPh sb="4" eb="8">
      <t>コンキョシリョウ</t>
    </rPh>
    <phoneticPr fontId="1"/>
  </si>
  <si>
    <t>注文日
契約日</t>
    <rPh sb="0" eb="3">
      <t>チュウモンビ</t>
    </rPh>
    <rPh sb="4" eb="7">
      <t>ケイヤクビ</t>
    </rPh>
    <phoneticPr fontId="1"/>
  </si>
  <si>
    <t>契約期間</t>
    <rPh sb="0" eb="2">
      <t>ケイヤク</t>
    </rPh>
    <rPh sb="2" eb="4">
      <t>キカン</t>
    </rPh>
    <phoneticPr fontId="1"/>
  </si>
  <si>
    <t>完了実績報告以降
(プロジェクト利用期間)</t>
    <rPh sb="0" eb="4">
      <t>カンリョウジッセキ</t>
    </rPh>
    <rPh sb="4" eb="6">
      <t>ホウコク</t>
    </rPh>
    <rPh sb="6" eb="8">
      <t>イコウ</t>
    </rPh>
    <rPh sb="16" eb="18">
      <t>リヨウ</t>
    </rPh>
    <rPh sb="18" eb="20">
      <t>キカン</t>
    </rPh>
    <phoneticPr fontId="1"/>
  </si>
  <si>
    <t>開始時点</t>
    <rPh sb="0" eb="2">
      <t>カイシ</t>
    </rPh>
    <rPh sb="2" eb="4">
      <t>ジテン</t>
    </rPh>
    <phoneticPr fontId="1"/>
  </si>
  <si>
    <t>終了時点</t>
    <rPh sb="0" eb="2">
      <t>シュウリョウ</t>
    </rPh>
    <rPh sb="2" eb="4">
      <t>ジテン</t>
    </rPh>
    <phoneticPr fontId="1"/>
  </si>
  <si>
    <t>支援申請対象額
（税抜）単位：円</t>
    <rPh sb="0" eb="2">
      <t>シエン</t>
    </rPh>
    <rPh sb="2" eb="4">
      <t>シンセイ</t>
    </rPh>
    <rPh sb="4" eb="6">
      <t>タイショウ</t>
    </rPh>
    <rPh sb="6" eb="7">
      <t>ガク</t>
    </rPh>
    <rPh sb="9" eb="11">
      <t>ゼイヌキ</t>
    </rPh>
    <rPh sb="12" eb="14">
      <t>タンイ</t>
    </rPh>
    <rPh sb="15" eb="16">
      <t>エン</t>
    </rPh>
    <phoneticPr fontId="1"/>
  </si>
  <si>
    <t>支援申請対象額
（税込）単位：円</t>
    <rPh sb="0" eb="2">
      <t>シエン</t>
    </rPh>
    <rPh sb="2" eb="4">
      <t>シンセイ</t>
    </rPh>
    <rPh sb="4" eb="6">
      <t>タイショウ</t>
    </rPh>
    <rPh sb="6" eb="7">
      <t>ガク</t>
    </rPh>
    <rPh sb="9" eb="11">
      <t>ゼイコ</t>
    </rPh>
    <rPh sb="12" eb="14">
      <t>タンイ</t>
    </rPh>
    <rPh sb="15" eb="16">
      <t>エン</t>
    </rPh>
    <phoneticPr fontId="1"/>
  </si>
  <si>
    <t>総日数</t>
    <rPh sb="0" eb="3">
      <t>ソウニッスウ</t>
    </rPh>
    <phoneticPr fontId="1"/>
  </si>
  <si>
    <t>使用
期間</t>
  </si>
  <si>
    <t>残価
計算値</t>
  </si>
  <si>
    <t>合計</t>
    <rPh sb="0" eb="2">
      <t>ゴウケイ</t>
    </rPh>
    <phoneticPr fontId="1"/>
  </si>
  <si>
    <t>(５)CO2原単位等の策定に係る算定ツール利用料（各委託契約の仕様、内訳が確認出来るものを別途ご提出ください。)</t>
    <phoneticPr fontId="1"/>
  </si>
  <si>
    <t>完了実績報告以降
(事業利用期間)</t>
    <rPh sb="0" eb="4">
      <t>カンリョウジッセキ</t>
    </rPh>
    <rPh sb="4" eb="6">
      <t>ホウコク</t>
    </rPh>
    <rPh sb="6" eb="8">
      <t>イコウ</t>
    </rPh>
    <rPh sb="10" eb="12">
      <t>ジギョウ</t>
    </rPh>
    <rPh sb="12" eb="14">
      <t>リヨウ</t>
    </rPh>
    <rPh sb="14" eb="16">
      <t>キカン</t>
    </rPh>
    <phoneticPr fontId="1"/>
  </si>
  <si>
    <t>申請事業者</t>
    <rPh sb="0" eb="2">
      <t>シンセイ</t>
    </rPh>
    <rPh sb="2" eb="5">
      <t>ジギョウシャ</t>
    </rPh>
    <phoneticPr fontId="1"/>
  </si>
  <si>
    <t>適格請求書発行事業者の登録</t>
    <rPh sb="0" eb="2">
      <t>テキカク</t>
    </rPh>
    <rPh sb="2" eb="5">
      <t>セイキュウショ</t>
    </rPh>
    <rPh sb="5" eb="7">
      <t>ハッコウ</t>
    </rPh>
    <rPh sb="7" eb="10">
      <t>ジギョウシャ</t>
    </rPh>
    <rPh sb="11" eb="13">
      <t>トウロク</t>
    </rPh>
    <phoneticPr fontId="1"/>
  </si>
  <si>
    <t>電話番号</t>
    <phoneticPr fontId="1"/>
  </si>
  <si>
    <r>
      <t>事業者CO</t>
    </r>
    <r>
      <rPr>
        <vertAlign val="subscript"/>
        <sz val="11"/>
        <rFont val="游ゴシック"/>
        <family val="3"/>
        <charset val="128"/>
        <scheme val="minor"/>
      </rPr>
      <t>2</t>
    </r>
    <r>
      <rPr>
        <sz val="11"/>
        <rFont val="游ゴシック"/>
        <family val="3"/>
        <charset val="128"/>
        <scheme val="minor"/>
      </rPr>
      <t>原単位等策定事業者</t>
    </r>
    <rPh sb="0" eb="3">
      <t>ジギョウシャ</t>
    </rPh>
    <phoneticPr fontId="1"/>
  </si>
  <si>
    <t>支援対象
経費</t>
    <rPh sb="0" eb="2">
      <t>シエン</t>
    </rPh>
    <rPh sb="2" eb="4">
      <t>タイショウ</t>
    </rPh>
    <rPh sb="5" eb="7">
      <t>ケイヒ</t>
    </rPh>
    <phoneticPr fontId="1"/>
  </si>
  <si>
    <t>CO2原単位策定人件費</t>
    <phoneticPr fontId="1"/>
  </si>
  <si>
    <t>CO2原単位等公開費用</t>
    <phoneticPr fontId="1"/>
  </si>
  <si>
    <t>＜支援対象における他の補助金の申請(予定含む)の有無（該当するものを「■」で選択）＞</t>
    <rPh sb="38" eb="40">
      <t>センタク</t>
    </rPh>
    <phoneticPr fontId="1"/>
  </si>
  <si>
    <t>なし</t>
    <phoneticPr fontId="1"/>
  </si>
  <si>
    <t>あり</t>
    <phoneticPr fontId="1"/>
  </si>
  <si>
    <t>（</t>
    <phoneticPr fontId="1"/>
  </si>
  <si>
    <t>事業名：</t>
    <rPh sb="0" eb="3">
      <t>ジギョウメイ</t>
    </rPh>
    <phoneticPr fontId="1"/>
  </si>
  <si>
    <t>所管名：</t>
    <rPh sb="0" eb="3">
      <t>ショカンメイ</t>
    </rPh>
    <phoneticPr fontId="1"/>
  </si>
  <si>
    <t>）</t>
    <phoneticPr fontId="1"/>
  </si>
  <si>
    <t>国費</t>
    <rPh sb="0" eb="2">
      <t>コクヒ</t>
    </rPh>
    <phoneticPr fontId="1"/>
  </si>
  <si>
    <t>国費外</t>
    <rPh sb="0" eb="2">
      <t>コクヒ</t>
    </rPh>
    <rPh sb="2" eb="3">
      <t>ガイ</t>
    </rPh>
    <phoneticPr fontId="1"/>
  </si>
  <si>
    <t>「あり」の場合は他の補助を受ける内容を具体的に記載した資料を添付すること。</t>
    <phoneticPr fontId="1"/>
  </si>
  <si>
    <t>＜製品毎の申請額＞</t>
    <rPh sb="1" eb="3">
      <t>セイヒン</t>
    </rPh>
    <rPh sb="3" eb="4">
      <t>マイ</t>
    </rPh>
    <rPh sb="5" eb="8">
      <t>シンセイガク</t>
    </rPh>
    <phoneticPr fontId="1"/>
  </si>
  <si>
    <t>（円／税込）</t>
    <phoneticPr fontId="1"/>
  </si>
  <si>
    <t>申請区分</t>
    <rPh sb="0" eb="2">
      <t>シンセイ</t>
    </rPh>
    <rPh sb="2" eb="4">
      <t>クブン</t>
    </rPh>
    <phoneticPr fontId="1"/>
  </si>
  <si>
    <t>承認通知番号</t>
    <rPh sb="0" eb="6">
      <t>ショウニンツウチバンゴウ</t>
    </rPh>
    <phoneticPr fontId="1"/>
  </si>
  <si>
    <t>製品名</t>
    <phoneticPr fontId="1"/>
  </si>
  <si>
    <t>申請額</t>
    <phoneticPr fontId="1"/>
  </si>
  <si>
    <t>　１製品毎に作成してください</t>
    <rPh sb="2" eb="4">
      <t>セイヒン</t>
    </rPh>
    <rPh sb="4" eb="5">
      <t>マイ</t>
    </rPh>
    <rPh sb="6" eb="8">
      <t>サクセイ</t>
    </rPh>
    <phoneticPr fontId="1"/>
  </si>
  <si>
    <t>⑴</t>
    <phoneticPr fontId="1"/>
  </si>
  <si>
    <t>⑵</t>
    <phoneticPr fontId="1"/>
  </si>
  <si>
    <t>⑶</t>
    <phoneticPr fontId="1"/>
  </si>
  <si>
    <t>⑷</t>
    <phoneticPr fontId="1"/>
  </si>
  <si>
    <t>⑸</t>
    <phoneticPr fontId="1"/>
  </si>
  <si>
    <t>製品名：</t>
    <rPh sb="0" eb="3">
      <t>セイヒンメイ</t>
    </rPh>
    <phoneticPr fontId="1"/>
  </si>
  <si>
    <t>：</t>
    <phoneticPr fontId="1"/>
  </si>
  <si>
    <t>年</t>
    <rPh sb="0" eb="1">
      <t>ネン</t>
    </rPh>
    <phoneticPr fontId="1"/>
  </si>
  <si>
    <t>月</t>
    <rPh sb="0" eb="1">
      <t>ガツ</t>
    </rPh>
    <phoneticPr fontId="1"/>
  </si>
  <si>
    <t>日</t>
    <rPh sb="0" eb="1">
      <t>ニチ</t>
    </rPh>
    <phoneticPr fontId="1"/>
  </si>
  <si>
    <t>令和</t>
    <rPh sb="0" eb="2">
      <t>レイワ</t>
    </rPh>
    <phoneticPr fontId="1"/>
  </si>
  <si>
    <t>申請日</t>
    <phoneticPr fontId="1"/>
  </si>
  <si>
    <t>当事業の
利用割合</t>
    <rPh sb="0" eb="1">
      <t>トウ</t>
    </rPh>
    <rPh sb="1" eb="3">
      <t>ジギョウ</t>
    </rPh>
    <rPh sb="5" eb="7">
      <t>リヨウ</t>
    </rPh>
    <rPh sb="7" eb="9">
      <t>ワリアイ</t>
    </rPh>
    <phoneticPr fontId="1"/>
  </si>
  <si>
    <t>（共通様式_成果報告）</t>
    <rPh sb="6" eb="8">
      <t>セイカ</t>
    </rPh>
    <rPh sb="8" eb="10">
      <t>ホウコク</t>
    </rPh>
    <phoneticPr fontId="1"/>
  </si>
  <si>
    <t>報告日</t>
    <rPh sb="0" eb="2">
      <t>ホウコク</t>
    </rPh>
    <phoneticPr fontId="1"/>
  </si>
  <si>
    <t>一般社団法人　環境共生まちづくり協会</t>
    <phoneticPr fontId="24"/>
  </si>
  <si>
    <t>会長　竹中　宣雄　殿</t>
    <phoneticPr fontId="24"/>
  </si>
  <si>
    <t>申請事業者</t>
    <rPh sb="0" eb="2">
      <t>シンセイ</t>
    </rPh>
    <rPh sb="2" eb="5">
      <t>ジギョウシャ</t>
    </rPh>
    <phoneticPr fontId="24"/>
  </si>
  <si>
    <t>CO2原単位等の策定に係る支援</t>
    <phoneticPr fontId="1"/>
  </si>
  <si>
    <t>成果報告書</t>
    <rPh sb="0" eb="2">
      <t>セイカ</t>
    </rPh>
    <rPh sb="2" eb="5">
      <t>ホウコクショ</t>
    </rPh>
    <phoneticPr fontId="1"/>
  </si>
  <si>
    <t>１．</t>
    <phoneticPr fontId="1"/>
  </si>
  <si>
    <t>支援金の申請額及び精算額</t>
    <phoneticPr fontId="1"/>
  </si>
  <si>
    <t>申請額</t>
    <rPh sb="0" eb="3">
      <t>シンセイガク</t>
    </rPh>
    <phoneticPr fontId="1"/>
  </si>
  <si>
    <t>円（税込）</t>
    <rPh sb="0" eb="1">
      <t>エン</t>
    </rPh>
    <rPh sb="2" eb="4">
      <t>ゼイコ</t>
    </rPh>
    <phoneticPr fontId="1"/>
  </si>
  <si>
    <t>←申請額：承認通知書に記載の支援金額</t>
    <rPh sb="1" eb="4">
      <t>シンセイガク</t>
    </rPh>
    <rPh sb="5" eb="10">
      <t>ショウニンツウチショ</t>
    </rPh>
    <rPh sb="11" eb="13">
      <t>キサイ</t>
    </rPh>
    <rPh sb="14" eb="18">
      <t>シエンキンガク</t>
    </rPh>
    <phoneticPr fontId="1"/>
  </si>
  <si>
    <t>精算額</t>
    <rPh sb="0" eb="3">
      <t>セイサンガク</t>
    </rPh>
    <phoneticPr fontId="1"/>
  </si>
  <si>
    <t>←精算額：成果報告時の金額</t>
    <rPh sb="1" eb="4">
      <t>セイサンガク</t>
    </rPh>
    <rPh sb="5" eb="7">
      <t>セイカ</t>
    </rPh>
    <rPh sb="7" eb="9">
      <t>ホウコク</t>
    </rPh>
    <rPh sb="9" eb="10">
      <t>ジ</t>
    </rPh>
    <rPh sb="11" eb="13">
      <t>キンガク</t>
    </rPh>
    <phoneticPr fontId="1"/>
  </si>
  <si>
    <t>２．</t>
    <phoneticPr fontId="1"/>
  </si>
  <si>
    <t>事業の実施期間</t>
    <rPh sb="0" eb="2">
      <t>ジギョウ</t>
    </rPh>
    <rPh sb="3" eb="7">
      <t>ジッシキカン</t>
    </rPh>
    <phoneticPr fontId="1"/>
  </si>
  <si>
    <t>３．</t>
  </si>
  <si>
    <t>事業の成果（添付書類のとおり）</t>
    <rPh sb="0" eb="2">
      <t>ジギョウ</t>
    </rPh>
    <rPh sb="3" eb="5">
      <t>セイカ</t>
    </rPh>
    <rPh sb="6" eb="8">
      <t>テンプ</t>
    </rPh>
    <rPh sb="8" eb="10">
      <t>ショルイ</t>
    </rPh>
    <phoneticPr fontId="1"/>
  </si>
  <si>
    <t>※着手日が承認通知日以降であることを確認してください</t>
    <phoneticPr fontId="1"/>
  </si>
  <si>
    <t>差額</t>
    <rPh sb="0" eb="2">
      <t>サガク</t>
    </rPh>
    <phoneticPr fontId="1"/>
  </si>
  <si>
    <t>備考</t>
    <rPh sb="0" eb="2">
      <t>ビコウ</t>
    </rPh>
    <phoneticPr fontId="1"/>
  </si>
  <si>
    <t>申請時からの変更の有無</t>
    <rPh sb="0" eb="2">
      <t>シンセイ</t>
    </rPh>
    <phoneticPr fontId="1"/>
  </si>
  <si>
    <t>１）EPD又はCFP（いずれもISO14025に基づく第三者検証を経るもの）</t>
    <phoneticPr fontId="1"/>
  </si>
  <si>
    <t>２）CFP（第三者の検証を受けないもの）</t>
    <phoneticPr fontId="1"/>
  </si>
  <si>
    <t>３）PCR（ISO14025に準拠し策定されるもの）</t>
    <phoneticPr fontId="1"/>
  </si>
  <si>
    <t>４）PCR以外のCO2原単位算定ルール</t>
    <phoneticPr fontId="1"/>
  </si>
  <si>
    <t>1)</t>
    <phoneticPr fontId="1"/>
  </si>
  <si>
    <t>2)</t>
    <phoneticPr fontId="1"/>
  </si>
  <si>
    <t>3)</t>
    <phoneticPr fontId="1"/>
  </si>
  <si>
    <t>4)</t>
    <phoneticPr fontId="1"/>
  </si>
  <si>
    <t>＜支援対象における他の補助金の申請(予定含む)の有無＞（該当するものを「■」で選択）</t>
    <phoneticPr fontId="1"/>
  </si>
  <si>
    <t>　</t>
    <phoneticPr fontId="1"/>
  </si>
  <si>
    <t>策定した原単位等</t>
    <rPh sb="0" eb="2">
      <t>サクテイ</t>
    </rPh>
    <rPh sb="4" eb="7">
      <t>ゲンタンイ</t>
    </rPh>
    <rPh sb="7" eb="8">
      <t>トウ</t>
    </rPh>
    <phoneticPr fontId="1"/>
  </si>
  <si>
    <t>←提出日（メール送信日）を入力してください</t>
    <phoneticPr fontId="1"/>
  </si>
  <si>
    <t>ソフトウェア等無形物の場合</t>
  </si>
  <si>
    <t>使用年数→</t>
    <rPh sb="0" eb="2">
      <t>シヨウ</t>
    </rPh>
    <rPh sb="2" eb="4">
      <t>ネンスウ</t>
    </rPh>
    <phoneticPr fontId="1"/>
  </si>
  <si>
    <t>使用期間</t>
    <rPh sb="0" eb="2">
      <t>シヨウ</t>
    </rPh>
    <rPh sb="2" eb="4">
      <t>キカン</t>
    </rPh>
    <phoneticPr fontId="1"/>
  </si>
  <si>
    <t>耐用年数</t>
    <rPh sb="0" eb="2">
      <t>タイヨウ</t>
    </rPh>
    <rPh sb="2" eb="4">
      <t>ネンスウ</t>
    </rPh>
    <phoneticPr fontId="1"/>
  </si>
  <si>
    <t>↓</t>
    <phoneticPr fontId="1"/>
  </si>
  <si>
    <t>←着手日（支払い先との契約締結日 等）～事業完了日（原単位等の公開日、コンサル費等の支払い日のうち、最遅日）</t>
    <rPh sb="1" eb="4">
      <t>チャクシュヒ</t>
    </rPh>
    <rPh sb="5" eb="7">
      <t>シハラ</t>
    </rPh>
    <rPh sb="8" eb="9">
      <t>サキ</t>
    </rPh>
    <rPh sb="11" eb="13">
      <t>ケイヤク</t>
    </rPh>
    <rPh sb="13" eb="16">
      <t>テイケツヒ</t>
    </rPh>
    <rPh sb="17" eb="18">
      <t>トウ</t>
    </rPh>
    <rPh sb="20" eb="22">
      <t>ジギョウ</t>
    </rPh>
    <rPh sb="22" eb="24">
      <t>カンリョウ</t>
    </rPh>
    <rPh sb="24" eb="25">
      <t>ヒ</t>
    </rPh>
    <rPh sb="26" eb="29">
      <t>ゲンタンイ</t>
    </rPh>
    <rPh sb="40" eb="41">
      <t>トウ</t>
    </rPh>
    <phoneticPr fontId="1"/>
  </si>
  <si>
    <t>国土交通大臣</t>
    <rPh sb="0" eb="2">
      <t>コクド</t>
    </rPh>
    <rPh sb="2" eb="4">
      <t>コウツウ</t>
    </rPh>
    <rPh sb="4" eb="6">
      <t>ダイジン</t>
    </rPh>
    <phoneticPr fontId="1"/>
  </si>
  <si>
    <t>事業者</t>
    <rPh sb="0" eb="3">
      <t>ジギョウシャ</t>
    </rPh>
    <phoneticPr fontId="1"/>
  </si>
  <si>
    <t>○〇○〇株式会社</t>
    <phoneticPr fontId="1"/>
  </si>
  <si>
    <t>代表取締役社長　○〇○〇</t>
    <rPh sb="0" eb="5">
      <t>ダイヒョウトリシマリヤク</t>
    </rPh>
    <rPh sb="5" eb="7">
      <t>シャチョウ</t>
    </rPh>
    <phoneticPr fontId="1"/>
  </si>
  <si>
    <t>CO2原単位等の策定に係る支援対象事業の支援事業完了後</t>
    <rPh sb="3" eb="6">
      <t>ゲンタンイ</t>
    </rPh>
    <rPh sb="6" eb="7">
      <t>ナド</t>
    </rPh>
    <rPh sb="8" eb="10">
      <t>サクテイ</t>
    </rPh>
    <rPh sb="11" eb="12">
      <t>カカ</t>
    </rPh>
    <rPh sb="13" eb="15">
      <t>シエン</t>
    </rPh>
    <rPh sb="15" eb="17">
      <t>タイショウ</t>
    </rPh>
    <rPh sb="17" eb="19">
      <t>ジギョウ</t>
    </rPh>
    <rPh sb="20" eb="22">
      <t>シエン</t>
    </rPh>
    <rPh sb="22" eb="24">
      <t>ジギョウ</t>
    </rPh>
    <rPh sb="24" eb="26">
      <t>カンリョウ</t>
    </rPh>
    <rPh sb="26" eb="27">
      <t>ゴ</t>
    </rPh>
    <phoneticPr fontId="1"/>
  </si>
  <si>
    <t>継続した利用に関する国土交通大臣承認申請</t>
    <phoneticPr fontId="1"/>
  </si>
  <si>
    <t>１．承認通知番号</t>
    <rPh sb="2" eb="4">
      <t>ショウニン</t>
    </rPh>
    <rPh sb="4" eb="6">
      <t>ツウチ</t>
    </rPh>
    <rPh sb="6" eb="8">
      <t>バンゴウ</t>
    </rPh>
    <phoneticPr fontId="1"/>
  </si>
  <si>
    <t>２．事業者</t>
    <rPh sb="2" eb="5">
      <t>ジギョウシャ</t>
    </rPh>
    <phoneticPr fontId="1"/>
  </si>
  <si>
    <t>○〇○〇株式会社</t>
    <rPh sb="4" eb="8">
      <t>カブシキガイシャ</t>
    </rPh>
    <phoneticPr fontId="1"/>
  </si>
  <si>
    <t>３．支援対象経費のうち承認対象経費</t>
    <rPh sb="2" eb="4">
      <t>シエン</t>
    </rPh>
    <rPh sb="4" eb="6">
      <t>タイショウ</t>
    </rPh>
    <rPh sb="6" eb="8">
      <t>ケイヒ</t>
    </rPh>
    <rPh sb="11" eb="13">
      <t>ショウニン</t>
    </rPh>
    <rPh sb="13" eb="15">
      <t>タイショウ</t>
    </rPh>
    <rPh sb="15" eb="17">
      <t>ケイヒ</t>
    </rPh>
    <phoneticPr fontId="1"/>
  </si>
  <si>
    <t>(１)CO2原単位等策定データベース利用費</t>
    <rPh sb="6" eb="10">
      <t>ゲンタンイナド</t>
    </rPh>
    <rPh sb="10" eb="12">
      <t>サクテイ</t>
    </rPh>
    <phoneticPr fontId="1"/>
  </si>
  <si>
    <t>・利用開始時期</t>
    <rPh sb="1" eb="5">
      <t>リヨウカイシ</t>
    </rPh>
    <rPh sb="5" eb="7">
      <t>ジキ</t>
    </rPh>
    <phoneticPr fontId="1"/>
  </si>
  <si>
    <t>・利用終了時期</t>
    <rPh sb="1" eb="3">
      <t>リヨウ</t>
    </rPh>
    <rPh sb="3" eb="5">
      <t>シュウリョウ</t>
    </rPh>
    <rPh sb="5" eb="7">
      <t>ジキ</t>
    </rPh>
    <phoneticPr fontId="1"/>
  </si>
  <si>
    <t>・支援対象経費</t>
    <rPh sb="1" eb="3">
      <t>シエン</t>
    </rPh>
    <rPh sb="3" eb="5">
      <t>タイショウ</t>
    </rPh>
    <rPh sb="5" eb="7">
      <t>ケイヒ</t>
    </rPh>
    <phoneticPr fontId="1"/>
  </si>
  <si>
    <r>
      <rPr>
        <sz val="11"/>
        <color rgb="FFFF0000"/>
        <rFont val="游ゴシック"/>
        <family val="3"/>
        <charset val="128"/>
        <scheme val="minor"/>
      </rPr>
      <t>千円/税抜</t>
    </r>
    <r>
      <rPr>
        <sz val="11"/>
        <rFont val="游ゴシック"/>
        <family val="3"/>
        <charset val="128"/>
        <scheme val="minor"/>
      </rPr>
      <t>）</t>
    </r>
    <rPh sb="3" eb="5">
      <t>ゼイヌ</t>
    </rPh>
    <phoneticPr fontId="1"/>
  </si>
  <si>
    <t>（内、超分</t>
    <rPh sb="1" eb="2">
      <t>ウチ</t>
    </rPh>
    <rPh sb="3" eb="5">
      <t>チョウブン</t>
    </rPh>
    <phoneticPr fontId="1"/>
  </si>
  <si>
    <r>
      <rPr>
        <sz val="11"/>
        <color rgb="FFFF0000"/>
        <rFont val="游ゴシック"/>
        <family val="3"/>
        <charset val="128"/>
        <scheme val="minor"/>
      </rPr>
      <t>千円/税抜</t>
    </r>
    <r>
      <rPr>
        <sz val="11"/>
        <rFont val="游ゴシック"/>
        <family val="2"/>
        <charset val="128"/>
        <scheme val="minor"/>
      </rPr>
      <t>）</t>
    </r>
    <rPh sb="3" eb="5">
      <t>ゼイヌ</t>
    </rPh>
    <phoneticPr fontId="1"/>
  </si>
  <si>
    <t>(２)CO2原単位等策定算定ツール利用料</t>
    <rPh sb="6" eb="9">
      <t>ゲンタンイ</t>
    </rPh>
    <rPh sb="9" eb="10">
      <t>ナド</t>
    </rPh>
    <rPh sb="10" eb="12">
      <t>サクテイ</t>
    </rPh>
    <rPh sb="12" eb="14">
      <t>サンテイ</t>
    </rPh>
    <rPh sb="17" eb="20">
      <t>リヨウリョウ</t>
    </rPh>
    <phoneticPr fontId="1"/>
  </si>
  <si>
    <t>以上</t>
    <rPh sb="0" eb="2">
      <t>イジョウ</t>
    </rPh>
    <phoneticPr fontId="1"/>
  </si>
  <si>
    <t>　成果報告時に提出</t>
    <rPh sb="1" eb="3">
      <t>セイカ</t>
    </rPh>
    <rPh sb="3" eb="5">
      <t>ホウコク</t>
    </rPh>
    <rPh sb="5" eb="6">
      <t>ジ</t>
    </rPh>
    <rPh sb="7" eb="9">
      <t>テイシュツ</t>
    </rPh>
    <phoneticPr fontId="1"/>
  </si>
  <si>
    <t>千円/税抜）</t>
    <rPh sb="3" eb="5">
      <t>ゼイヌ</t>
    </rPh>
    <phoneticPr fontId="1"/>
  </si>
  <si>
    <t>申請事業者名</t>
    <rPh sb="0" eb="5">
      <t>シンセイジギョウシャ</t>
    </rPh>
    <rPh sb="5" eb="6">
      <t>メイ</t>
    </rPh>
    <phoneticPr fontId="1"/>
  </si>
  <si>
    <t>データを作成する際の既存データは、適切に管理されたデータベース（AIJ-LCA、3EID、AIST-IDEA等）を参照した</t>
    <phoneticPr fontId="24"/>
  </si>
  <si>
    <t>業界団体が整備した算定ルールである</t>
    <rPh sb="0" eb="2">
      <t>ギョウカイ</t>
    </rPh>
    <rPh sb="9" eb="11">
      <t>サンテイ</t>
    </rPh>
    <phoneticPr fontId="1"/>
  </si>
  <si>
    <t>CFPガイドライン（「⽐較されることが想定される場合」について⽰されている要件　を含む）に準拠している</t>
    <phoneticPr fontId="1"/>
  </si>
  <si>
    <t>個社として整備する個社製品データ（または個社製品群データ）または業界団体等として整備する業界代表データのいずれかに該当することが明確にされている</t>
    <rPh sb="64" eb="66">
      <t>メイカク</t>
    </rPh>
    <phoneticPr fontId="24"/>
  </si>
  <si>
    <t>必須
項目</t>
    <rPh sb="0" eb="2">
      <t>ヒッス</t>
    </rPh>
    <rPh sb="3" eb="5">
      <t>コウモク</t>
    </rPh>
    <phoneticPr fontId="1"/>
  </si>
  <si>
    <t>必須
項目</t>
    <rPh sb="3" eb="5">
      <t>コウモク</t>
    </rPh>
    <phoneticPr fontId="1"/>
  </si>
  <si>
    <t>CO2原単位等　要件チェックリスト</t>
    <rPh sb="3" eb="6">
      <t>ゲンタンイ</t>
    </rPh>
    <rPh sb="6" eb="7">
      <t>トウ</t>
    </rPh>
    <rPh sb="8" eb="10">
      <t>ヨウケン</t>
    </rPh>
    <phoneticPr fontId="1"/>
  </si>
  <si>
    <t>　① 策定した原単位等および要件等への準拠について（該当するものを■で選択）</t>
    <rPh sb="3" eb="5">
      <t>サクテイ</t>
    </rPh>
    <rPh sb="14" eb="16">
      <t>ヨウケン</t>
    </rPh>
    <rPh sb="16" eb="17">
      <t>トウ</t>
    </rPh>
    <rPh sb="19" eb="21">
      <t>ジュンキョ</t>
    </rPh>
    <phoneticPr fontId="1"/>
  </si>
  <si>
    <t>・EPD</t>
    <phoneticPr fontId="1"/>
  </si>
  <si>
    <t>認証プログラム：</t>
    <rPh sb="0" eb="2">
      <t>ニンショウ</t>
    </rPh>
    <phoneticPr fontId="1"/>
  </si>
  <si>
    <t>その他の場合：</t>
    <rPh sb="2" eb="3">
      <t>タ</t>
    </rPh>
    <rPh sb="4" eb="6">
      <t>バアイ</t>
    </rPh>
    <phoneticPr fontId="1"/>
  </si>
  <si>
    <t>第三者検証者の事業者名：</t>
    <phoneticPr fontId="1"/>
  </si>
  <si>
    <t>・CFP</t>
    <phoneticPr fontId="1"/>
  </si>
  <si>
    <t>推奨
項目</t>
    <phoneticPr fontId="1"/>
  </si>
  <si>
    <t>該当する製品別算定ルールに準拠して整備されていることについて、第三者レビューを受けている（個社製品データである場合は、第三者レビューを受けることが特に望ましい。）</t>
    <rPh sb="0" eb="2">
      <t>ガイトウ</t>
    </rPh>
    <rPh sb="4" eb="6">
      <t>セイヒン</t>
    </rPh>
    <rPh sb="6" eb="7">
      <t>ベツ</t>
    </rPh>
    <rPh sb="7" eb="9">
      <t>サンテイ</t>
    </rPh>
    <rPh sb="13" eb="15">
      <t>ジュンキョ</t>
    </rPh>
    <rPh sb="17" eb="19">
      <t>セイビ</t>
    </rPh>
    <rPh sb="31" eb="34">
      <t>ダイサンシャ</t>
    </rPh>
    <rPh sb="39" eb="40">
      <t>ウ</t>
    </rPh>
    <phoneticPr fontId="24"/>
  </si>
  <si>
    <t>製品データは、少なくとも5年ごとに更新することが望ましい</t>
    <phoneticPr fontId="1"/>
  </si>
  <si>
    <t>了解した</t>
    <rPh sb="0" eb="2">
      <t>リョウカイ</t>
    </rPh>
    <phoneticPr fontId="1"/>
  </si>
  <si>
    <t>認証機関：</t>
    <rPh sb="0" eb="2">
      <t>ニンショウ</t>
    </rPh>
    <rPh sb="2" eb="4">
      <t>キカン</t>
    </rPh>
    <phoneticPr fontId="1"/>
  </si>
  <si>
    <t>４）PCR以外のCO2原単位算定ルール（CO2原単位の算定に当たり、業界団体が策定する⼀連の
　　規則、要求事項をまとめたもの）</t>
    <phoneticPr fontId="24"/>
  </si>
  <si>
    <t>算定対象とするライフサイクルステージは製品の原材料調達から製造(出荷)まで（Cradle to Gate）としている、あるいは、製造(出荷)以降のステージも対象とする場合は、全体のCO2等排出量と併せて、原材料調達から製造(出荷)までにおけるCO2等排出量が独⽴して明⽰されている</t>
    <phoneticPr fontId="1"/>
  </si>
  <si>
    <t>（個社が整備する場合）CFPガイドラインや、様々な製品カテゴリーに共通の建材･設備汎⽤ルールに準拠した算定ルールとしている</t>
    <phoneticPr fontId="1"/>
  </si>
  <si>
    <t>（個社が整備する場合）準拠したガイドライン・ルールを記述　→</t>
    <phoneticPr fontId="1"/>
  </si>
  <si>
    <t>推奨
項目</t>
    <rPh sb="0" eb="2">
      <t>スイショウ</t>
    </rPh>
    <rPh sb="3" eb="5">
      <t>コウモク</t>
    </rPh>
    <phoneticPr fontId="1"/>
  </si>
  <si>
    <t>建築物のみで使⽤される建材･設備のPCR以外の算定ルールである場合、ISO 21930の要件（モジュール分割の細分化）に準拠している</t>
    <rPh sb="31" eb="33">
      <t>バアイ</t>
    </rPh>
    <phoneticPr fontId="1"/>
  </si>
  <si>
    <t>製品別算定ルールは、少なくとも5年ごとに更新することが望ましい</t>
    <phoneticPr fontId="1"/>
  </si>
  <si>
    <t>　② 要件適合確認</t>
    <rPh sb="3" eb="5">
      <t>ヨウケン</t>
    </rPh>
    <rPh sb="5" eb="7">
      <t>テキゴウ</t>
    </rPh>
    <rPh sb="7" eb="9">
      <t>カクニン</t>
    </rPh>
    <phoneticPr fontId="1"/>
  </si>
  <si>
    <t>　国土交通省当の調査に協力すること</t>
    <rPh sb="1" eb="6">
      <t>コクドコウツウショウ</t>
    </rPh>
    <rPh sb="6" eb="7">
      <t>トウ</t>
    </rPh>
    <rPh sb="8" eb="10">
      <t>チョウサ</t>
    </rPh>
    <rPh sb="11" eb="13">
      <t>キョウリョク</t>
    </rPh>
    <phoneticPr fontId="1"/>
  </si>
  <si>
    <t>　事業に関するヒアリング、アンケート、事例作成等に協力すること</t>
    <rPh sb="1" eb="3">
      <t>ジギョウ</t>
    </rPh>
    <rPh sb="4" eb="5">
      <t>カン</t>
    </rPh>
    <rPh sb="19" eb="21">
      <t>ジレイ</t>
    </rPh>
    <rPh sb="21" eb="23">
      <t>サクセイ</t>
    </rPh>
    <rPh sb="23" eb="24">
      <t>トウ</t>
    </rPh>
    <rPh sb="25" eb="27">
      <t>キョウリョク</t>
    </rPh>
    <phoneticPr fontId="1"/>
  </si>
  <si>
    <t>[支援対象となる原単位等]　</t>
    <phoneticPr fontId="1"/>
  </si>
  <si>
    <t>金子　恭之　殿</t>
    <rPh sb="6" eb="7">
      <t>ドノ</t>
    </rPh>
    <phoneticPr fontId="1"/>
  </si>
  <si>
    <t>←承認通知書に記載の承認通知日および承認通知番号（変更申請を行った場合は、最終の承認通知番号）</t>
    <rPh sb="1" eb="6">
      <t>ショウニンツウチショ</t>
    </rPh>
    <rPh sb="7" eb="9">
      <t>キサイ</t>
    </rPh>
    <rPh sb="10" eb="14">
      <t>ショウニンツウチ</t>
    </rPh>
    <rPh sb="14" eb="15">
      <t>ヒ</t>
    </rPh>
    <rPh sb="18" eb="20">
      <t>ショウニン</t>
    </rPh>
    <rPh sb="20" eb="24">
      <t>ツウチバンゴウ</t>
    </rPh>
    <phoneticPr fontId="1"/>
  </si>
  <si>
    <t>確認
項目</t>
    <rPh sb="0" eb="2">
      <t>カクニン</t>
    </rPh>
    <rPh sb="3" eb="5">
      <t>コウモク</t>
    </rPh>
    <phoneticPr fontId="1"/>
  </si>
  <si>
    <t>業界代表データである場合は、建築物LCCO2評価結果が実態に近しくなることを目指し、業界平均値とすることを原則とする。ただし当該業界において個社製品データの作成を促す必要がある等の事情がある場合、業界代表データを業界平均値より値が大きくなるように設定してもよい。</t>
    <phoneticPr fontId="1"/>
  </si>
  <si>
    <t>　１0製品まで作成できます</t>
    <phoneticPr fontId="1"/>
  </si>
  <si>
    <t>所属・職位</t>
    <rPh sb="0" eb="2">
      <t>ショゾク</t>
    </rPh>
    <rPh sb="3" eb="5">
      <t>ショクイ</t>
    </rPh>
    <phoneticPr fontId="1"/>
  </si>
  <si>
    <t>氏　　　名</t>
    <rPh sb="0" eb="1">
      <t>シ</t>
    </rPh>
    <rPh sb="4" eb="5">
      <t>ナ</t>
    </rPh>
    <phoneticPr fontId="1"/>
  </si>
  <si>
    <t>＜過年度の申請の有無（該当するものを「■」で選択）＞</t>
    <rPh sb="1" eb="4">
      <t>カネンド</t>
    </rPh>
    <rPh sb="5" eb="7">
      <t>シンセイ</t>
    </rPh>
    <rPh sb="8" eb="10">
      <t>ウム</t>
    </rPh>
    <rPh sb="11" eb="13">
      <t>ガイトウ</t>
    </rPh>
    <rPh sb="22" eb="24">
      <t>センタク</t>
    </rPh>
    <phoneticPr fontId="1"/>
  </si>
  <si>
    <t>なし</t>
    <phoneticPr fontId="1"/>
  </si>
  <si>
    <t>あり</t>
    <phoneticPr fontId="1"/>
  </si>
  <si>
    <t>円</t>
    <rPh sb="0" eb="1">
      <t>エン</t>
    </rPh>
    <phoneticPr fontId="1"/>
  </si>
  <si>
    <t>T</t>
    <phoneticPr fontId="1"/>
  </si>
  <si>
    <t>当事業の
従事割合①</t>
    <phoneticPr fontId="1"/>
  </si>
  <si>
    <t>製品１</t>
    <rPh sb="0" eb="2">
      <t>セイヒン</t>
    </rPh>
    <phoneticPr fontId="1"/>
  </si>
  <si>
    <t>製品２</t>
    <rPh sb="0" eb="2">
      <t>セイヒン</t>
    </rPh>
    <phoneticPr fontId="1"/>
  </si>
  <si>
    <t>製品３</t>
    <rPh sb="0" eb="2">
      <t>セイヒン</t>
    </rPh>
    <phoneticPr fontId="1"/>
  </si>
  <si>
    <t>製品４</t>
    <rPh sb="0" eb="2">
      <t>セイヒン</t>
    </rPh>
    <phoneticPr fontId="1"/>
  </si>
  <si>
    <t>製品５</t>
    <rPh sb="0" eb="2">
      <t>セイヒン</t>
    </rPh>
    <phoneticPr fontId="1"/>
  </si>
  <si>
    <t>支援対象業務の従事割合②</t>
    <phoneticPr fontId="1"/>
  </si>
  <si>
    <t>支援対象業務の従事期間</t>
    <rPh sb="0" eb="4">
      <t>シエンタイショウ</t>
    </rPh>
    <rPh sb="4" eb="6">
      <t>ギョウム</t>
    </rPh>
    <rPh sb="7" eb="9">
      <t>ジュウジ</t>
    </rPh>
    <rPh sb="9" eb="11">
      <t>キカン</t>
    </rPh>
    <phoneticPr fontId="1"/>
  </si>
  <si>
    <t>支援事業の期間
（承認通知受理～成果報告提出日までの間）</t>
    <rPh sb="0" eb="2">
      <t>シエン</t>
    </rPh>
    <rPh sb="2" eb="4">
      <t>ジギョウ</t>
    </rPh>
    <rPh sb="5" eb="7">
      <t>キカン</t>
    </rPh>
    <rPh sb="9" eb="11">
      <t>ショウニン</t>
    </rPh>
    <rPh sb="11" eb="13">
      <t>ツウチ</t>
    </rPh>
    <rPh sb="13" eb="15">
      <t>ジュリ</t>
    </rPh>
    <rPh sb="16" eb="18">
      <t>セイカ</t>
    </rPh>
    <rPh sb="18" eb="20">
      <t>ホウコク</t>
    </rPh>
    <rPh sb="20" eb="22">
      <t>テイシュツ</t>
    </rPh>
    <rPh sb="22" eb="23">
      <t>ヒ</t>
    </rPh>
    <rPh sb="26" eb="27">
      <t>アイダ</t>
    </rPh>
    <phoneticPr fontId="1"/>
  </si>
  <si>
    <t>契約内容
根拠資料</t>
    <rPh sb="0" eb="4">
      <t>ケイヤクナイヨウ</t>
    </rPh>
    <rPh sb="5" eb="9">
      <t>コンキョシリョウ</t>
    </rPh>
    <phoneticPr fontId="1"/>
  </si>
  <si>
    <t>（単位：円）</t>
    <rPh sb="1" eb="3">
      <t>タンイ</t>
    </rPh>
    <rPh sb="4" eb="5">
      <t>エン</t>
    </rPh>
    <phoneticPr fontId="1"/>
  </si>
  <si>
    <t>支援対象経費
（税込）</t>
  </si>
  <si>
    <t>支援対象経費
（税込）</t>
    <phoneticPr fontId="1"/>
  </si>
  <si>
    <t>支援事業の期間
支出給与(税込)</t>
    <rPh sb="0" eb="2">
      <t>シエン</t>
    </rPh>
    <rPh sb="2" eb="4">
      <t>ジギョウ</t>
    </rPh>
    <rPh sb="5" eb="7">
      <t>キカン</t>
    </rPh>
    <rPh sb="8" eb="10">
      <t>シシュツ</t>
    </rPh>
    <rPh sb="10" eb="12">
      <t>キュウヨ</t>
    </rPh>
    <rPh sb="13" eb="15">
      <t>ゼイコミ</t>
    </rPh>
    <phoneticPr fontId="1"/>
  </si>
  <si>
    <t>契約額(税込)</t>
    <phoneticPr fontId="1"/>
  </si>
  <si>
    <t>委託会社名および
委託業務名称</t>
    <rPh sb="0" eb="2">
      <t>イタク</t>
    </rPh>
    <rPh sb="2" eb="4">
      <t>ガイシャ</t>
    </rPh>
    <rPh sb="4" eb="5">
      <t>メイ</t>
    </rPh>
    <rPh sb="9" eb="11">
      <t>イタク</t>
    </rPh>
    <rPh sb="11" eb="13">
      <t>ギョウム</t>
    </rPh>
    <rPh sb="13" eb="15">
      <t>メイショウ</t>
    </rPh>
    <phoneticPr fontId="1"/>
  </si>
  <si>
    <t>委託会社名および委託業務名称</t>
    <rPh sb="0" eb="2">
      <t>イタク</t>
    </rPh>
    <rPh sb="2" eb="4">
      <t>ガイシャ</t>
    </rPh>
    <rPh sb="4" eb="5">
      <t>メイ</t>
    </rPh>
    <rPh sb="8" eb="10">
      <t>イタク</t>
    </rPh>
    <rPh sb="10" eb="12">
      <t>ギョウム</t>
    </rPh>
    <rPh sb="12" eb="14">
      <t>メイショウ</t>
    </rPh>
    <phoneticPr fontId="1"/>
  </si>
  <si>
    <t>当事業の
利用割合</t>
    <rPh sb="5" eb="7">
      <t>リヨウ</t>
    </rPh>
    <phoneticPr fontId="1"/>
  </si>
  <si>
    <t>製品毎の按分比率</t>
    <rPh sb="0" eb="3">
      <t>セイヒンマイ</t>
    </rPh>
    <rPh sb="4" eb="8">
      <t>アンブンヒリツ</t>
    </rPh>
    <phoneticPr fontId="1"/>
  </si>
  <si>
    <t>製品６</t>
    <rPh sb="0" eb="2">
      <t>セイヒン</t>
    </rPh>
    <phoneticPr fontId="1"/>
  </si>
  <si>
    <t>製品７</t>
    <rPh sb="0" eb="2">
      <t>セイヒン</t>
    </rPh>
    <phoneticPr fontId="1"/>
  </si>
  <si>
    <t>製品８</t>
    <rPh sb="0" eb="2">
      <t>セイヒン</t>
    </rPh>
    <phoneticPr fontId="1"/>
  </si>
  <si>
    <t>製品９</t>
    <rPh sb="0" eb="2">
      <t>セイヒン</t>
    </rPh>
    <phoneticPr fontId="1"/>
  </si>
  <si>
    <t>製品１０</t>
    <rPh sb="0" eb="2">
      <t>セイヒン</t>
    </rPh>
    <phoneticPr fontId="1"/>
  </si>
  <si>
    <t>支援対象経費計</t>
    <rPh sb="0" eb="4">
      <t>シエンタイショウ</t>
    </rPh>
    <rPh sb="4" eb="6">
      <t>ケイヒ</t>
    </rPh>
    <rPh sb="6" eb="7">
      <t>ケイ</t>
    </rPh>
    <phoneticPr fontId="1"/>
  </si>
  <si>
    <t xml:space="preserve">支援対象経費計(税込) </t>
    <rPh sb="0" eb="4">
      <t>シエンタイショウ</t>
    </rPh>
    <rPh sb="4" eb="6">
      <t>ケイヒ</t>
    </rPh>
    <rPh sb="6" eb="7">
      <t>ケイ</t>
    </rPh>
    <rPh sb="8" eb="10">
      <t>ゼイコ</t>
    </rPh>
    <phoneticPr fontId="1"/>
  </si>
  <si>
    <t>製品名</t>
    <rPh sb="0" eb="1">
      <t>セイ</t>
    </rPh>
    <rPh sb="1" eb="2">
      <t>ヒン</t>
    </rPh>
    <rPh sb="2" eb="3">
      <t>ナ</t>
    </rPh>
    <phoneticPr fontId="1"/>
  </si>
  <si>
    <t>申請額</t>
    <rPh sb="0" eb="1">
      <t>サル</t>
    </rPh>
    <rPh sb="1" eb="2">
      <t>ショウ</t>
    </rPh>
    <rPh sb="2" eb="3">
      <t>ガク</t>
    </rPh>
    <phoneticPr fontId="1"/>
  </si>
  <si>
    <t>(５)CO2原単位等の策定に係る算定ツール利用料（各委託契約の仕様、内訳が確認出来るものを別途ご提出ください。)</t>
    <phoneticPr fontId="14"/>
  </si>
  <si>
    <t>(２)CO2原単位等策定に必要なデータベース利用費（各委託契約の仕様、内訳が確認出来るものを別途ご提出ください。)</t>
    <rPh sb="6" eb="9">
      <t>ゲンタンイ</t>
    </rPh>
    <rPh sb="9" eb="10">
      <t>トウ</t>
    </rPh>
    <rPh sb="10" eb="12">
      <t>サクテイ</t>
    </rPh>
    <rPh sb="13" eb="15">
      <t>ヒツヨウ</t>
    </rPh>
    <rPh sb="22" eb="24">
      <t>リヨウ</t>
    </rPh>
    <rPh sb="24" eb="25">
      <t>ヒ</t>
    </rPh>
    <phoneticPr fontId="14"/>
  </si>
  <si>
    <t>(４)CO2原単位等公開費用（各委託契約の仕様、内訳が確認出来るものを別途ご提出ください。)</t>
    <phoneticPr fontId="14"/>
  </si>
  <si>
    <t>支援限度額：</t>
  </si>
  <si>
    <t>製品6</t>
    <rPh sb="0" eb="2">
      <t>セイヒン</t>
    </rPh>
    <phoneticPr fontId="1"/>
  </si>
  <si>
    <t>製品7</t>
    <rPh sb="0" eb="2">
      <t>セイヒン</t>
    </rPh>
    <phoneticPr fontId="1"/>
  </si>
  <si>
    <t>製品8</t>
    <rPh sb="0" eb="2">
      <t>セイヒン</t>
    </rPh>
    <phoneticPr fontId="1"/>
  </si>
  <si>
    <t>製品9</t>
    <rPh sb="0" eb="2">
      <t>セイヒン</t>
    </rPh>
    <phoneticPr fontId="1"/>
  </si>
  <si>
    <t>製品10</t>
    <rPh sb="0" eb="2">
      <t>セイヒン</t>
    </rPh>
    <phoneticPr fontId="1"/>
  </si>
  <si>
    <t>⑹</t>
    <phoneticPr fontId="1"/>
  </si>
  <si>
    <t>⑺</t>
    <phoneticPr fontId="1"/>
  </si>
  <si>
    <t>⑻</t>
    <phoneticPr fontId="1"/>
  </si>
  <si>
    <t>⑼</t>
    <phoneticPr fontId="1"/>
  </si>
  <si>
    <t>⑽</t>
    <phoneticPr fontId="1"/>
  </si>
  <si>
    <t>製品名</t>
    <rPh sb="0" eb="3">
      <t>セイヒンメイ</t>
    </rPh>
    <phoneticPr fontId="1"/>
  </si>
  <si>
    <t>登録無し</t>
    <rPh sb="0" eb="2">
      <t>トウロク</t>
    </rPh>
    <rPh sb="2" eb="3">
      <t>ナシ</t>
    </rPh>
    <phoneticPr fontId="1"/>
  </si>
  <si>
    <t>有限会社●●</t>
    <rPh sb="0" eb="4">
      <t>ユウゲンガイシャ</t>
    </rPh>
    <phoneticPr fontId="1"/>
  </si>
  <si>
    <t>株式会社●</t>
    <rPh sb="0" eb="2">
      <t>カブシキ</t>
    </rPh>
    <rPh sb="2" eb="4">
      <t>ガイシャ</t>
    </rPh>
    <phoneticPr fontId="1"/>
  </si>
  <si>
    <t>株式会社●●●</t>
    <rPh sb="0" eb="2">
      <t>カブシキ</t>
    </rPh>
    <rPh sb="2" eb="4">
      <t>ガイシャ</t>
    </rPh>
    <phoneticPr fontId="1"/>
  </si>
  <si>
    <t>（共通様式_申請）</t>
    <rPh sb="6" eb="8">
      <t>シンセイ</t>
    </rPh>
    <phoneticPr fontId="1"/>
  </si>
  <si>
    <r>
      <t>申請事業者（CO</t>
    </r>
    <r>
      <rPr>
        <vertAlign val="subscript"/>
        <sz val="11"/>
        <rFont val="游ゴシック"/>
        <family val="3"/>
        <charset val="128"/>
        <scheme val="minor"/>
      </rPr>
      <t>2</t>
    </r>
    <r>
      <rPr>
        <sz val="11"/>
        <rFont val="游ゴシック"/>
        <family val="3"/>
        <charset val="128"/>
        <scheme val="minor"/>
      </rPr>
      <t>原単位等策定者）</t>
    </r>
    <rPh sb="0" eb="2">
      <t>シンセイ</t>
    </rPh>
    <rPh sb="2" eb="5">
      <t>ジギョウシャ</t>
    </rPh>
    <phoneticPr fontId="1"/>
  </si>
  <si>
    <t>申請事業者</t>
    <rPh sb="0" eb="2">
      <t>シンセイ</t>
    </rPh>
    <rPh sb="2" eb="4">
      <t>ジギョウ</t>
    </rPh>
    <rPh sb="4" eb="5">
      <t>シャ</t>
    </rPh>
    <phoneticPr fontId="1"/>
  </si>
  <si>
    <t>原単位等</t>
    <rPh sb="0" eb="3">
      <t>ゲンタンイ</t>
    </rPh>
    <rPh sb="3" eb="4">
      <t>トウ</t>
    </rPh>
    <phoneticPr fontId="1"/>
  </si>
  <si>
    <t>2</t>
    <phoneticPr fontId="1"/>
  </si>
  <si>
    <t>契約(耐用)
年数</t>
    <rPh sb="0" eb="2">
      <t>ケイヤク</t>
    </rPh>
    <rPh sb="3" eb="5">
      <t>タイヨウ</t>
    </rPh>
    <rPh sb="7" eb="9">
      <t>ネンスウ</t>
    </rPh>
    <phoneticPr fontId="25"/>
  </si>
  <si>
    <t>シート①-3（データベース・ツールの契約(耐用)年数が１年を超える場合</t>
    <rPh sb="18" eb="20">
      <t>ケイヤク</t>
    </rPh>
    <rPh sb="21" eb="23">
      <t>タイヨウ</t>
    </rPh>
    <rPh sb="24" eb="26">
      <t>ネンスウ</t>
    </rPh>
    <rPh sb="28" eb="29">
      <t>ネン</t>
    </rPh>
    <rPh sb="30" eb="31">
      <t>コ</t>
    </rPh>
    <rPh sb="33" eb="35">
      <t>バアイ</t>
    </rPh>
    <phoneticPr fontId="1"/>
  </si>
  <si>
    <t>サブスク</t>
  </si>
  <si>
    <t>内容</t>
    <rPh sb="0" eb="2">
      <t>ナイヨウ</t>
    </rPh>
    <phoneticPr fontId="1"/>
  </si>
  <si>
    <t>策定開始：</t>
    <phoneticPr fontId="1"/>
  </si>
  <si>
    <t>策定完了：</t>
    <rPh sb="2" eb="4">
      <t>カンリョウ</t>
    </rPh>
    <phoneticPr fontId="1"/>
  </si>
  <si>
    <t>検証開始：</t>
    <rPh sb="0" eb="2">
      <t>ケンショウ</t>
    </rPh>
    <rPh sb="2" eb="4">
      <t>カイシ</t>
    </rPh>
    <phoneticPr fontId="1"/>
  </si>
  <si>
    <t>検証完了：</t>
    <rPh sb="0" eb="2">
      <t>ケンショウ</t>
    </rPh>
    <rPh sb="2" eb="4">
      <t>カンリョウ</t>
    </rPh>
    <phoneticPr fontId="1"/>
  </si>
  <si>
    <t>公開：</t>
    <rPh sb="0" eb="2">
      <t>コウカイ</t>
    </rPh>
    <phoneticPr fontId="1"/>
  </si>
  <si>
    <t>成果報告：</t>
    <rPh sb="0" eb="2">
      <t>セイカ</t>
    </rPh>
    <rPh sb="2" eb="4">
      <t>ホウコク</t>
    </rPh>
    <phoneticPr fontId="1"/>
  </si>
  <si>
    <t xml:space="preserve">
</t>
    <phoneticPr fontId="1"/>
  </si>
  <si>
    <t>②原単位等の策定に係る検討及び原単位の公開スケジュール（予定）</t>
    <rPh sb="28" eb="30">
      <t>ヨテイ</t>
    </rPh>
    <phoneticPr fontId="1"/>
  </si>
  <si>
    <t>時期</t>
    <rPh sb="0" eb="2">
      <t>ジキ</t>
    </rPh>
    <phoneticPr fontId="1"/>
  </si>
  <si>
    <t>←適宜、図を削除・追加してください。</t>
    <rPh sb="1" eb="3">
      <t>テキギ</t>
    </rPh>
    <rPh sb="4" eb="5">
      <t>ズ</t>
    </rPh>
    <rPh sb="6" eb="8">
      <t>サクジョ</t>
    </rPh>
    <rPh sb="9" eb="11">
      <t>ツイカ</t>
    </rPh>
    <phoneticPr fontId="1"/>
  </si>
  <si>
    <t>新規</t>
  </si>
  <si>
    <t>（様式１）要件適合確認チェックシート</t>
    <phoneticPr fontId="1"/>
  </si>
  <si>
    <t>シート①-1(申請)製品1～5</t>
    <rPh sb="7" eb="9">
      <t>シンセイ</t>
    </rPh>
    <rPh sb="10" eb="12">
      <t>セイヒン</t>
    </rPh>
    <phoneticPr fontId="1"/>
  </si>
  <si>
    <t>シート①-2(申請)製品6～10</t>
    <rPh sb="7" eb="9">
      <t>シンセイ</t>
    </rPh>
    <rPh sb="10" eb="12">
      <t>セイヒン</t>
    </rPh>
    <phoneticPr fontId="1"/>
  </si>
  <si>
    <t>A</t>
    <phoneticPr fontId="1"/>
  </si>
  <si>
    <t>合計　</t>
    <rPh sb="0" eb="2">
      <t>ゴウケイ</t>
    </rPh>
    <phoneticPr fontId="1"/>
  </si>
  <si>
    <t>原単位等の策定を行う製品の名称を入力してください。</t>
    <rPh sb="0" eb="3">
      <t>ゲンタンイ</t>
    </rPh>
    <rPh sb="3" eb="4">
      <t>トウ</t>
    </rPh>
    <rPh sb="5" eb="7">
      <t>サクテイ</t>
    </rPh>
    <rPh sb="8" eb="9">
      <t>オコナ</t>
    </rPh>
    <rPh sb="10" eb="12">
      <t>セイヒン</t>
    </rPh>
    <rPh sb="13" eb="15">
      <t>メイショウ</t>
    </rPh>
    <rPh sb="16" eb="18">
      <t>ニュウリョク</t>
    </rPh>
    <phoneticPr fontId="1"/>
  </si>
  <si>
    <t>１0製品まで作成できます</t>
    <phoneticPr fontId="1"/>
  </si>
  <si>
    <t>支援申請対象額
(税込)単位：円</t>
    <rPh sb="0" eb="2">
      <t>シエン</t>
    </rPh>
    <rPh sb="2" eb="4">
      <t>シンセイ</t>
    </rPh>
    <rPh sb="4" eb="6">
      <t>タイショウ</t>
    </rPh>
    <rPh sb="6" eb="7">
      <t>ガク</t>
    </rPh>
    <rPh sb="9" eb="11">
      <t>ゼイコ</t>
    </rPh>
    <rPh sb="12" eb="14">
      <t>タンイ</t>
    </rPh>
    <rPh sb="15" eb="16">
      <t>エン</t>
    </rPh>
    <phoneticPr fontId="1"/>
  </si>
  <si>
    <t>入力した内容が 共通様式、シート①に転記されます。</t>
    <rPh sb="8" eb="12">
      <t>キョウツウヨウシキ</t>
    </rPh>
    <rPh sb="18" eb="20">
      <t>テンキ</t>
    </rPh>
    <phoneticPr fontId="1"/>
  </si>
  <si>
    <t>備考</t>
    <phoneticPr fontId="1"/>
  </si>
  <si>
    <t>過年度
精算額</t>
    <rPh sb="0" eb="3">
      <t>カネンド</t>
    </rPh>
    <rPh sb="4" eb="7">
      <t>セイサンガク</t>
    </rPh>
    <phoneticPr fontId="1"/>
  </si>
  <si>
    <t>請　　求　　書</t>
    <phoneticPr fontId="24"/>
  </si>
  <si>
    <t>請求額　　金</t>
    <phoneticPr fontId="24"/>
  </si>
  <si>
    <t>円</t>
    <phoneticPr fontId="24"/>
  </si>
  <si>
    <t>　</t>
    <phoneticPr fontId="24"/>
  </si>
  <si>
    <t>令和 ●年 ●月 ●日</t>
    <rPh sb="4" eb="5">
      <t>ネン</t>
    </rPh>
    <phoneticPr fontId="24"/>
  </si>
  <si>
    <t>請求者　住所　</t>
    <phoneticPr fontId="24"/>
  </si>
  <si>
    <t>〒</t>
    <phoneticPr fontId="24"/>
  </si>
  <si>
    <t>氏名又は名称　</t>
    <phoneticPr fontId="24"/>
  </si>
  <si>
    <t>代表者の職名・氏名　</t>
    <phoneticPr fontId="24"/>
  </si>
  <si>
    <t>印</t>
    <rPh sb="0" eb="1">
      <t>イン</t>
    </rPh>
    <phoneticPr fontId="24"/>
  </si>
  <si>
    <t>登録番号　</t>
    <rPh sb="2" eb="4">
      <t>バンゴウ</t>
    </rPh>
    <phoneticPr fontId="24"/>
  </si>
  <si>
    <t>←適格請求書発行事業者の登録番号　</t>
    <phoneticPr fontId="24"/>
  </si>
  <si>
    <t>振込先</t>
    <phoneticPr fontId="24"/>
  </si>
  <si>
    <t>銀行名</t>
    <rPh sb="2" eb="3">
      <t>メイ</t>
    </rPh>
    <phoneticPr fontId="24"/>
  </si>
  <si>
    <t>支店名</t>
    <phoneticPr fontId="24"/>
  </si>
  <si>
    <t>銀行コード</t>
    <phoneticPr fontId="24"/>
  </si>
  <si>
    <t>預金種別</t>
    <phoneticPr fontId="24"/>
  </si>
  <si>
    <t>令和８年度</t>
  </si>
  <si>
    <t>（都道府県名から記載してください）</t>
    <phoneticPr fontId="1"/>
  </si>
  <si>
    <t>令和●年●月●日</t>
    <rPh sb="0" eb="2">
      <t>レイワ</t>
    </rPh>
    <rPh sb="3" eb="4">
      <t>ネン</t>
    </rPh>
    <rPh sb="5" eb="6">
      <t>ガツ</t>
    </rPh>
    <rPh sb="7" eb="8">
      <t>ニチ</t>
    </rPh>
    <phoneticPr fontId="1"/>
  </si>
  <si>
    <t>～</t>
    <phoneticPr fontId="1"/>
  </si>
  <si>
    <t>令和●年●月●日</t>
    <phoneticPr fontId="1"/>
  </si>
  <si>
    <t xml:space="preserve">
（原単位等を策定した製品の概要を記載してください。申請時から変更が無い場合も記載してください。）</t>
    <phoneticPr fontId="1"/>
  </si>
  <si>
    <t xml:space="preserve">
（申請時から変更が無い場合も記載してください）</t>
    <phoneticPr fontId="1"/>
  </si>
  <si>
    <r>
      <t xml:space="preserve">②原単位等の策定に係る検討及び原単位の公開スケジュール
</t>
    </r>
    <r>
      <rPr>
        <sz val="11"/>
        <rFont val="游ゴシック"/>
        <family val="3"/>
        <charset val="128"/>
        <scheme val="minor"/>
      </rPr>
      <t>（成果報告までに公開が困難な場合は、公開予定時期および公開出来ない理由を記載してください）</t>
    </r>
    <phoneticPr fontId="1"/>
  </si>
  <si>
    <t>令和8年度CO2原単位等の策定に係る支援</t>
    <rPh sb="0" eb="2">
      <t>レイワ</t>
    </rPh>
    <rPh sb="3" eb="5">
      <t>ネンド</t>
    </rPh>
    <rPh sb="8" eb="11">
      <t>ゲンタンイ</t>
    </rPh>
    <rPh sb="11" eb="12">
      <t>ナド</t>
    </rPh>
    <rPh sb="13" eb="15">
      <t>サクテイ</t>
    </rPh>
    <rPh sb="16" eb="17">
      <t>カカ</t>
    </rPh>
    <rPh sb="18" eb="20">
      <t>シエン</t>
    </rPh>
    <phoneticPr fontId="1"/>
  </si>
  <si>
    <t>標記の件について、「令和8年度CO2原単位等の策定に係る支援募集要領」4.3（２）（５）利用料、購入価格２万円以上であり、かつ成果報告以降も利用するため、以下の通り支援事業完了後も当該事業のCO2原単位等の策定に利用する旨、国土交通大臣に承認申請する。</t>
    <rPh sb="0" eb="2">
      <t>ヒョウキ</t>
    </rPh>
    <rPh sb="3" eb="4">
      <t>ケン</t>
    </rPh>
    <rPh sb="30" eb="32">
      <t>ボシュウ</t>
    </rPh>
    <rPh sb="32" eb="34">
      <t>ヨウリョウ</t>
    </rPh>
    <rPh sb="63" eb="65">
      <t>セイカ</t>
    </rPh>
    <rPh sb="77" eb="79">
      <t>イカ</t>
    </rPh>
    <rPh sb="80" eb="81">
      <t>トオ</t>
    </rPh>
    <rPh sb="82" eb="84">
      <t>シエン</t>
    </rPh>
    <rPh sb="92" eb="94">
      <t>ジギョウ</t>
    </rPh>
    <rPh sb="98" eb="102">
      <t>ゲンタンイナド</t>
    </rPh>
    <rPh sb="103" eb="105">
      <t>サクテイ</t>
    </rPh>
    <phoneticPr fontId="1"/>
  </si>
  <si>
    <t>令和8年度補正CO2原単位等の策定に係る支援</t>
    <rPh sb="0" eb="2">
      <t>レイワ</t>
    </rPh>
    <rPh sb="3" eb="5">
      <t>ネンド</t>
    </rPh>
    <rPh sb="5" eb="7">
      <t>ホセイ</t>
    </rPh>
    <rPh sb="10" eb="13">
      <t>ゲンタンイ</t>
    </rPh>
    <rPh sb="13" eb="14">
      <t>ナド</t>
    </rPh>
    <rPh sb="15" eb="17">
      <t>サクテイ</t>
    </rPh>
    <rPh sb="18" eb="19">
      <t>カカ</t>
    </rPh>
    <rPh sb="20" eb="22">
      <t>シエン</t>
    </rPh>
    <phoneticPr fontId="1"/>
  </si>
  <si>
    <t>標記の件について、「令和8年度補正CO2原単位等の策定に係る支援募集要領」4.3（２）（５）利用料、購入価格２万円以上であり、かつ成果報告以降も利用するため、以下の通り支援事業完了後も当該事業のCO2原単位等の策定に利用する旨、国土交通大臣に承認申請する。</t>
    <rPh sb="0" eb="2">
      <t>ヒョウキ</t>
    </rPh>
    <rPh sb="3" eb="4">
      <t>ケン</t>
    </rPh>
    <rPh sb="15" eb="17">
      <t>ホセイ</t>
    </rPh>
    <rPh sb="32" eb="34">
      <t>ボシュウ</t>
    </rPh>
    <rPh sb="34" eb="36">
      <t>ヨウリョウ</t>
    </rPh>
    <rPh sb="65" eb="67">
      <t>セイカ</t>
    </rPh>
    <rPh sb="79" eb="81">
      <t>イカ</t>
    </rPh>
    <rPh sb="82" eb="83">
      <t>トオ</t>
    </rPh>
    <rPh sb="84" eb="86">
      <t>シエン</t>
    </rPh>
    <rPh sb="94" eb="96">
      <t>ジギョウ</t>
    </rPh>
    <rPh sb="100" eb="104">
      <t>ゲンタンイナド</t>
    </rPh>
    <rPh sb="105" eb="107">
      <t>サクテイ</t>
    </rPh>
    <phoneticPr fontId="1"/>
  </si>
  <si>
    <t>ＫＫＪ Ｒ０8 発第ＳＣ０００号</t>
    <phoneticPr fontId="1"/>
  </si>
  <si>
    <t>※成果報告以降対象額（税抜）単位：円</t>
    <rPh sb="1" eb="3">
      <t>セイカ</t>
    </rPh>
    <rPh sb="3" eb="5">
      <t>ホウコク</t>
    </rPh>
    <rPh sb="5" eb="7">
      <t>イコウ</t>
    </rPh>
    <rPh sb="7" eb="10">
      <t>タイショウガク</t>
    </rPh>
    <rPh sb="11" eb="13">
      <t>ゼイヌ</t>
    </rPh>
    <rPh sb="14" eb="16">
      <t>タンイ</t>
    </rPh>
    <rPh sb="17" eb="18">
      <t>エン</t>
    </rPh>
    <phoneticPr fontId="1"/>
  </si>
  <si>
    <t>過年度交付済額</t>
    <rPh sb="0" eb="3">
      <t>カネンド</t>
    </rPh>
    <rPh sb="3" eb="5">
      <t>コウフ</t>
    </rPh>
    <rPh sb="5" eb="6">
      <t>スミ</t>
    </rPh>
    <rPh sb="6" eb="7">
      <t>ガク</t>
    </rPh>
    <phoneticPr fontId="1"/>
  </si>
  <si>
    <t>CO2原単位策定</t>
    <rPh sb="3" eb="6">
      <t>ゲンタンイ</t>
    </rPh>
    <rPh sb="6" eb="8">
      <t>サクテイ</t>
    </rPh>
    <phoneticPr fontId="1"/>
  </si>
  <si>
    <t>CO2原単位策定人件費(自社)</t>
    <rPh sb="3" eb="6">
      <t>ゲンタンイ</t>
    </rPh>
    <rPh sb="6" eb="8">
      <t>サクテイ</t>
    </rPh>
    <rPh sb="8" eb="11">
      <t>ジンケンヒ</t>
    </rPh>
    <rPh sb="12" eb="14">
      <t>ジシャ</t>
    </rPh>
    <phoneticPr fontId="1"/>
  </si>
  <si>
    <t>CO2原単位策定人件費</t>
    <rPh sb="3" eb="6">
      <t>ゲンタンイ</t>
    </rPh>
    <rPh sb="6" eb="8">
      <t>サクテイ</t>
    </rPh>
    <rPh sb="8" eb="11">
      <t>ジンケンヒ</t>
    </rPh>
    <phoneticPr fontId="1"/>
  </si>
  <si>
    <t>データベース利用料</t>
    <rPh sb="6" eb="9">
      <t>リヨウリョウ</t>
    </rPh>
    <phoneticPr fontId="1"/>
  </si>
  <si>
    <t>第三者検証費用</t>
    <rPh sb="0" eb="3">
      <t>ダイサンシャ</t>
    </rPh>
    <rPh sb="3" eb="5">
      <t>ケンショウ</t>
    </rPh>
    <rPh sb="5" eb="7">
      <t>ヒヨウ</t>
    </rPh>
    <phoneticPr fontId="1"/>
  </si>
  <si>
    <t>CO2原単位等公開費用</t>
    <rPh sb="3" eb="7">
      <t>ゲンタンイナド</t>
    </rPh>
    <rPh sb="7" eb="9">
      <t>コウカイ</t>
    </rPh>
    <rPh sb="9" eb="11">
      <t>ヒヨウ</t>
    </rPh>
    <phoneticPr fontId="1"/>
  </si>
  <si>
    <t>算定ツール利用料</t>
    <rPh sb="0" eb="2">
      <t>サンテイ</t>
    </rPh>
    <rPh sb="5" eb="8">
      <t>リヨウリョウ</t>
    </rPh>
    <phoneticPr fontId="1"/>
  </si>
  <si>
    <t>今年度
申請額</t>
    <rPh sb="0" eb="3">
      <t>コンネンド</t>
    </rPh>
    <rPh sb="4" eb="6">
      <t>シンセイ</t>
    </rPh>
    <rPh sb="6" eb="7">
      <t>ガク</t>
    </rPh>
    <phoneticPr fontId="1"/>
  </si>
  <si>
    <t>　シート②-3(成果報告)で 「※成果報告以降対象額(税抜)」 を算出して記入してください</t>
    <phoneticPr fontId="1"/>
  </si>
  <si>
    <t>入力セル</t>
    <rPh sb="0" eb="2">
      <t>ニュウリョク</t>
    </rPh>
    <phoneticPr fontId="1"/>
  </si>
  <si>
    <t>第三者検証 申請中
（公開予定時期を記載）</t>
    <rPh sb="0" eb="5">
      <t>ダイサンシャケンショウ</t>
    </rPh>
    <rPh sb="6" eb="9">
      <t>シンセイチュウ</t>
    </rPh>
    <rPh sb="11" eb="13">
      <t>コウカイ</t>
    </rPh>
    <rPh sb="13" eb="15">
      <t>ヨテイ</t>
    </rPh>
    <rPh sb="15" eb="17">
      <t>ジキ</t>
    </rPh>
    <rPh sb="18" eb="20">
      <t>キサイ</t>
    </rPh>
    <phoneticPr fontId="1"/>
  </si>
  <si>
    <t>第三者検証・公開を行う場合は、第三者検証の着手だけでなく支払い完了までが成果報告期日に確実に間に合うことを</t>
    <phoneticPr fontId="1"/>
  </si>
  <si>
    <t>応募前に精査したことを宣言する。</t>
    <rPh sb="11" eb="13">
      <t>センゲン</t>
    </rPh>
    <phoneticPr fontId="1"/>
  </si>
  <si>
    <t>承認通知受理後、支援事業の期間中に申請内容に変更が生じた場合は速やかに報告する。</t>
    <phoneticPr fontId="1"/>
  </si>
  <si>
    <t>＜申請に係る確認事項＞（□を■にしてチェック）</t>
    <rPh sb="6" eb="10">
      <t>カクニンジコウ</t>
    </rPh>
    <phoneticPr fontId="1"/>
  </si>
  <si>
    <t>付け　ＫＫＪＲ０８発第ＳＣ</t>
    <rPh sb="0" eb="1">
      <t>ヅ</t>
    </rPh>
    <phoneticPr fontId="1"/>
  </si>
  <si>
    <t>号</t>
    <rPh sb="0" eb="1">
      <t>ゴウ</t>
    </rPh>
    <phoneticPr fontId="1"/>
  </si>
  <si>
    <t>をもって支援金の</t>
    <phoneticPr fontId="1"/>
  </si>
  <si>
    <t>承認通知を受けた標記事業が完了したので、関係書類を添え、下記のとおり報告します。</t>
    <phoneticPr fontId="1"/>
  </si>
  <si>
    <t>支援金振込口座情報</t>
    <rPh sb="0" eb="3">
      <t>シエンキン</t>
    </rPh>
    <rPh sb="7" eb="9">
      <t>ジョウホウ</t>
    </rPh>
    <phoneticPr fontId="1"/>
  </si>
  <si>
    <t>支店名</t>
    <rPh sb="0" eb="3">
      <t>シテンメイ</t>
    </rPh>
    <phoneticPr fontId="1"/>
  </si>
  <si>
    <t>口座番号</t>
    <rPh sb="0" eb="4">
      <t>コウザバンゴウ</t>
    </rPh>
    <phoneticPr fontId="1"/>
  </si>
  <si>
    <t>口座名義（漢字）</t>
    <rPh sb="0" eb="2">
      <t>コウザ</t>
    </rPh>
    <rPh sb="2" eb="4">
      <t>メイギ</t>
    </rPh>
    <rPh sb="5" eb="7">
      <t>カンジ</t>
    </rPh>
    <phoneticPr fontId="1"/>
  </si>
  <si>
    <t>口座名義（カナ）</t>
    <rPh sb="0" eb="2">
      <t>コウザ</t>
    </rPh>
    <rPh sb="2" eb="4">
      <t>メイギ</t>
    </rPh>
    <phoneticPr fontId="1"/>
  </si>
  <si>
    <t>入力内容が請求書に転記されます。</t>
    <rPh sb="0" eb="2">
      <t>ニュウリョク</t>
    </rPh>
    <rPh sb="2" eb="4">
      <t>ナイヨウ</t>
    </rPh>
    <rPh sb="5" eb="8">
      <t>セイキュウショ</t>
    </rPh>
    <rPh sb="9" eb="11">
      <t>テンキ</t>
    </rPh>
    <phoneticPr fontId="1"/>
  </si>
  <si>
    <t>支援金振込口座情報を事前にご入力ください。</t>
    <rPh sb="0" eb="3">
      <t>シエンキン</t>
    </rPh>
    <rPh sb="3" eb="7">
      <t>フリコミコウザ</t>
    </rPh>
    <rPh sb="7" eb="9">
      <t>ジョウホウ</t>
    </rPh>
    <rPh sb="10" eb="12">
      <t>ジゼン</t>
    </rPh>
    <rPh sb="14" eb="16">
      <t>ニュウリョク</t>
    </rPh>
    <phoneticPr fontId="1"/>
  </si>
  <si>
    <t>※額の確定通知受領後にご提出ください。</t>
    <rPh sb="1" eb="2">
      <t>ガク</t>
    </rPh>
    <rPh sb="3" eb="5">
      <t>カクテイ</t>
    </rPh>
    <rPh sb="5" eb="7">
      <t>ツウチ</t>
    </rPh>
    <rPh sb="7" eb="10">
      <t>ジュリョウゴ</t>
    </rPh>
    <rPh sb="12" eb="14">
      <t>テイシュツ</t>
    </rPh>
    <phoneticPr fontId="1"/>
  </si>
  <si>
    <t>口座番号</t>
    <phoneticPr fontId="24"/>
  </si>
  <si>
    <t>付け ＫＫＪＲ０８発第ＳＣ</t>
    <phoneticPr fontId="1"/>
  </si>
  <si>
    <t>号で</t>
    <rPh sb="0" eb="1">
      <t>ゴウ</t>
    </rPh>
    <phoneticPr fontId="1"/>
  </si>
  <si>
    <t>承認通知のあった令和8年度CO2原単位等の策定に係る支援金として、上記の金額を請求します。</t>
    <rPh sb="36" eb="38">
      <t>キンガク</t>
    </rPh>
    <rPh sb="39" eb="41">
      <t>セイキュウ</t>
    </rPh>
    <phoneticPr fontId="24"/>
  </si>
  <si>
    <t>　※額の確定通知番号ではありません。</t>
    <rPh sb="2" eb="3">
      <t>ガク</t>
    </rPh>
    <rPh sb="4" eb="6">
      <t>カクテイ</t>
    </rPh>
    <rPh sb="6" eb="10">
      <t>ツウチバンゴウ</t>
    </rPh>
    <phoneticPr fontId="24"/>
  </si>
  <si>
    <t>←承認通知書の通知日と通知番号が転記されます。</t>
    <rPh sb="1" eb="5">
      <t>ショウニンツウチ</t>
    </rPh>
    <rPh sb="5" eb="6">
      <t>ショ</t>
    </rPh>
    <rPh sb="7" eb="10">
      <t>ツウチヒ</t>
    </rPh>
    <rPh sb="11" eb="13">
      <t>ツウチ</t>
    </rPh>
    <rPh sb="13" eb="15">
      <t>バンゴウ</t>
    </rPh>
    <rPh sb="16" eb="18">
      <t>テンキ</t>
    </rPh>
    <phoneticPr fontId="24"/>
  </si>
  <si>
    <t>←額の確定通知書受領後の日付をご入力ください。</t>
    <rPh sb="1" eb="2">
      <t>ガク</t>
    </rPh>
    <rPh sb="3" eb="5">
      <t>カクテイ</t>
    </rPh>
    <rPh sb="5" eb="8">
      <t>ツウチショ</t>
    </rPh>
    <rPh sb="8" eb="11">
      <t>ジュリョウゴ</t>
    </rPh>
    <rPh sb="12" eb="14">
      <t>ヒヅケ</t>
    </rPh>
    <rPh sb="16" eb="18">
      <t>ニュウリョク</t>
    </rPh>
    <phoneticPr fontId="24"/>
  </si>
  <si>
    <t>銀行名</t>
    <rPh sb="0" eb="2">
      <t>ギンコウ</t>
    </rPh>
    <rPh sb="2" eb="3">
      <t>メイ</t>
    </rPh>
    <phoneticPr fontId="1"/>
  </si>
  <si>
    <t>預金種別</t>
    <phoneticPr fontId="1"/>
  </si>
  <si>
    <t>銀行コード（4桁）</t>
    <rPh sb="0" eb="2">
      <t>ギンコウ</t>
    </rPh>
    <rPh sb="7" eb="8">
      <t>ケタ</t>
    </rPh>
    <phoneticPr fontId="1"/>
  </si>
  <si>
    <t>支店コード（3桁）</t>
    <rPh sb="0" eb="2">
      <t>シテン</t>
    </rPh>
    <rPh sb="7" eb="8">
      <t>ケタ</t>
    </rPh>
    <phoneticPr fontId="1"/>
  </si>
  <si>
    <t>支店コード</t>
    <phoneticPr fontId="24"/>
  </si>
  <si>
    <t>ただし、令和</t>
    <phoneticPr fontId="24"/>
  </si>
  <si>
    <t>口座名義（カナ）</t>
    <rPh sb="2" eb="4">
      <t>メイギ</t>
    </rPh>
    <phoneticPr fontId="24"/>
  </si>
  <si>
    <t>口座名義（漢字）</t>
    <rPh sb="2" eb="4">
      <t>メイギ</t>
    </rPh>
    <rPh sb="5" eb="7">
      <t>カンジ</t>
    </rPh>
    <phoneticPr fontId="24"/>
  </si>
  <si>
    <t>限度額：</t>
    <rPh sb="0" eb="3">
      <t>ゲンドガク</t>
    </rPh>
    <phoneticPr fontId="1"/>
  </si>
  <si>
    <t>過年度と同製品・同原単位での申請がある場合は、シート①に製品毎に過年度精算額を入力してください</t>
    <rPh sb="0" eb="3">
      <t>カネンド</t>
    </rPh>
    <rPh sb="4" eb="7">
      <t>ドウセイヒン</t>
    </rPh>
    <rPh sb="8" eb="9">
      <t>ドウ</t>
    </rPh>
    <rPh sb="9" eb="12">
      <t>ゲンタンイ</t>
    </rPh>
    <rPh sb="14" eb="16">
      <t>シンセイ</t>
    </rPh>
    <rPh sb="19" eb="21">
      <t>バアイ</t>
    </rPh>
    <rPh sb="28" eb="30">
      <t>セイヒン</t>
    </rPh>
    <rPh sb="30" eb="31">
      <t>マイ</t>
    </rPh>
    <rPh sb="32" eb="35">
      <t>カネンド</t>
    </rPh>
    <rPh sb="35" eb="38">
      <t>セイサンガク</t>
    </rPh>
    <rPh sb="39" eb="41">
      <t>ニュウリョク</t>
    </rPh>
    <phoneticPr fontId="1"/>
  </si>
  <si>
    <t>１製品　4,000,000円</t>
    <rPh sb="1" eb="3">
      <t>セイヒン</t>
    </rPh>
    <rPh sb="13" eb="14">
      <t>エン</t>
    </rPh>
    <phoneticPr fontId="1"/>
  </si>
  <si>
    <t>１事業者　10,000,000円</t>
    <rPh sb="1" eb="4">
      <t>ジギョウシャ</t>
    </rPh>
    <rPh sb="15" eb="16">
      <t>エン</t>
    </rPh>
    <phoneticPr fontId="1"/>
  </si>
  <si>
    <t>承認を受けた金額に対して実績に応じて支援される支援金の金額が大きく下回る場合、承認を受けたにも関わらず事業を</t>
    <rPh sb="51" eb="53">
      <t>ジギョウ</t>
    </rPh>
    <phoneticPr fontId="1"/>
  </si>
  <si>
    <t>実施しなかった場合には、その後の住宅局の補助事業等で補助金の交付を受けられない場合があることを承諾する。</t>
    <phoneticPr fontId="1"/>
  </si>
  <si>
    <t>EPD（Environmental Product Declaration）（ISO14025 および ISO21930に準拠し作成されるものに限る）⼜はCFP（Carbon Footprint of Products）（ISO 14067:2018に準拠し作成され、第三者レビューを受けるものに限る）</t>
    <phoneticPr fontId="1"/>
  </si>
  <si>
    <t>CFP（ISO 14067:2018に準拠し作成され、第三者レビューを受けないもの）</t>
    <phoneticPr fontId="1"/>
  </si>
  <si>
    <t>PCR（Product Category Rule）（ISO 14025とISO/TS 14027 に準拠し策定されるものに限る。）</t>
    <phoneticPr fontId="1"/>
  </si>
  <si>
    <t>１）EPD（Environmental Product Declaration）（ISO14025 および ISO21930に準拠し作
成されるものに限る）⼜はCFP（Carbon Footprint of Products）（ISO 14067:2018に準
拠し作成され、第三者レビューを受けるものに限る）</t>
    <phoneticPr fontId="24"/>
  </si>
  <si>
    <t>ISO14025 および ISO21930に基づく第三者検証を受けている</t>
    <phoneticPr fontId="1"/>
  </si>
  <si>
    <t>ISO 14067:2018に基づく第三者検証を受けている</t>
    <phoneticPr fontId="1"/>
  </si>
  <si>
    <t>２）CFP（ISO 14067:2018に準拠し作成され、第三者レビューを受けないもの）</t>
    <phoneticPr fontId="24"/>
  </si>
  <si>
    <t>３）PCR（Product Category Rule）（ISO 14025とISO/TS 14027 に準拠し策定されるもの
に限る。）</t>
    <phoneticPr fontId="24"/>
  </si>
  <si>
    <t>ISO 14025とISO/TS 14027に準拠し策定されている</t>
    <phoneticPr fontId="1"/>
  </si>
  <si>
    <t>PCR以外のCO2原単位算定ルール(CO2原単位の算定に当たり、業界団体が策定する一連の規則、要求事項をまとめたもの)</t>
    <phoneticPr fontId="1"/>
  </si>
  <si>
    <t>契約者</t>
    <rPh sb="0" eb="3">
      <t>ケイヤクシャ</t>
    </rPh>
    <phoneticPr fontId="1"/>
  </si>
  <si>
    <t>（都道府県名から記載してください）</t>
    <phoneticPr fontId="1"/>
  </si>
  <si>
    <t>※ 通知書等の送付はメールで行いますので、連絡先は必ず２つ記載してください。</t>
    <rPh sb="2" eb="6">
      <t>ツウチショトウ</t>
    </rPh>
    <rPh sb="7" eb="9">
      <t>ソウフ</t>
    </rPh>
    <rPh sb="14" eb="15">
      <t>オコナ</t>
    </rPh>
    <rPh sb="21" eb="24">
      <t>レンラクサキ</t>
    </rPh>
    <rPh sb="25" eb="26">
      <t>カナラ</t>
    </rPh>
    <rPh sb="29" eb="31">
      <t>キサイ</t>
    </rPh>
    <phoneticPr fontId="1"/>
  </si>
  <si>
    <r>
      <t xml:space="preserve">連絡先
①
</t>
    </r>
    <r>
      <rPr>
        <b/>
        <sz val="10"/>
        <color rgb="FFFF0000"/>
        <rFont val="游ゴシック"/>
        <family val="3"/>
        <charset val="128"/>
        <scheme val="minor"/>
      </rPr>
      <t>※</t>
    </r>
    <rPh sb="0" eb="3">
      <t>レンラクサキ</t>
    </rPh>
    <phoneticPr fontId="1"/>
  </si>
  <si>
    <r>
      <t xml:space="preserve">連絡先
②
</t>
    </r>
    <r>
      <rPr>
        <b/>
        <sz val="10"/>
        <color rgb="FFFF0000"/>
        <rFont val="游ゴシック"/>
        <family val="3"/>
        <charset val="128"/>
        <scheme val="minor"/>
      </rPr>
      <t>※</t>
    </r>
    <rPh sb="0" eb="3">
      <t>レンラクサキ</t>
    </rPh>
    <phoneticPr fontId="1"/>
  </si>
  <si>
    <t>※当協会との業務請負契約の契約者となる方を記載してください。</t>
    <rPh sb="1" eb="4">
      <t>トウキョウカイ</t>
    </rPh>
    <rPh sb="6" eb="8">
      <t>ギョウム</t>
    </rPh>
    <rPh sb="8" eb="10">
      <t>ウケオイ</t>
    </rPh>
    <rPh sb="10" eb="12">
      <t>ケイヤク</t>
    </rPh>
    <rPh sb="13" eb="16">
      <t>ケイヤクシャ</t>
    </rPh>
    <rPh sb="19" eb="20">
      <t>カタ</t>
    </rPh>
    <rPh sb="21" eb="23">
      <t>キサイ</t>
    </rPh>
    <phoneticPr fontId="1"/>
  </si>
  <si>
    <t>担当者</t>
    <rPh sb="0" eb="3">
      <t>タントウシャ</t>
    </rPh>
    <phoneticPr fontId="1"/>
  </si>
  <si>
    <t>部署名</t>
    <rPh sb="0" eb="2">
      <t>ブショ</t>
    </rPh>
    <rPh sb="2" eb="3">
      <t>メイ</t>
    </rPh>
    <phoneticPr fontId="1"/>
  </si>
  <si>
    <t>役　職</t>
    <rPh sb="0" eb="1">
      <t>ヤク</t>
    </rPh>
    <rPh sb="2" eb="3">
      <t>ショク</t>
    </rPh>
    <phoneticPr fontId="1"/>
  </si>
  <si>
    <t>住　所</t>
    <rPh sb="0" eb="1">
      <t>スミ</t>
    </rPh>
    <rPh sb="2" eb="3">
      <t>ショ</t>
    </rPh>
    <phoneticPr fontId="1"/>
  </si>
  <si>
    <t>氏　名</t>
    <rPh sb="0" eb="1">
      <t>シ</t>
    </rPh>
    <rPh sb="2" eb="3">
      <t>ナ</t>
    </rPh>
    <phoneticPr fontId="1"/>
  </si>
  <si>
    <t>資本金・出資金</t>
    <rPh sb="0" eb="3">
      <t>シホンキン</t>
    </rPh>
    <rPh sb="4" eb="7">
      <t>シュッシキン</t>
    </rPh>
    <phoneticPr fontId="1"/>
  </si>
  <si>
    <t>千円</t>
    <rPh sb="0" eb="2">
      <t>センエン</t>
    </rPh>
    <phoneticPr fontId="1"/>
  </si>
  <si>
    <t>常時使用する従業員の数</t>
    <rPh sb="0" eb="2">
      <t>ジョウジ</t>
    </rPh>
    <rPh sb="2" eb="4">
      <t>シヨウ</t>
    </rPh>
    <rPh sb="6" eb="9">
      <t>ジュウギョウイン</t>
    </rPh>
    <rPh sb="10" eb="11">
      <t>カズ</t>
    </rPh>
    <phoneticPr fontId="1"/>
  </si>
  <si>
    <t>名</t>
    <rPh sb="0" eb="1">
      <t>メイ</t>
    </rPh>
    <phoneticPr fontId="1"/>
  </si>
  <si>
    <t>規模・業種</t>
    <rPh sb="0" eb="2">
      <t>キボ</t>
    </rPh>
    <rPh sb="3" eb="5">
      <t>ギョウシュ</t>
    </rPh>
    <phoneticPr fontId="1"/>
  </si>
  <si>
    <t>業　種</t>
    <rPh sb="0" eb="1">
      <t>ゴウ</t>
    </rPh>
    <rPh sb="2" eb="3">
      <t>シュ</t>
    </rPh>
    <phoneticPr fontId="1"/>
  </si>
  <si>
    <t>卸売業</t>
    <phoneticPr fontId="1"/>
  </si>
  <si>
    <t>サービス業</t>
    <rPh sb="4" eb="5">
      <t>ギョウ</t>
    </rPh>
    <phoneticPr fontId="1"/>
  </si>
  <si>
    <t>小売業</t>
    <rPh sb="0" eb="2">
      <t>コウ</t>
    </rPh>
    <rPh sb="2" eb="3">
      <t>ギョウ</t>
    </rPh>
    <phoneticPr fontId="1"/>
  </si>
  <si>
    <t>製造業、建設業、運輸業その他の業種</t>
  </si>
  <si>
    <t>該当するものを■で選択してください</t>
    <phoneticPr fontId="1"/>
  </si>
  <si>
    <t>登録番号</t>
    <rPh sb="0" eb="4">
      <t>トウロクバンゴウ</t>
    </rPh>
    <phoneticPr fontId="1"/>
  </si>
  <si>
    <t>製品カテゴリー</t>
    <rPh sb="0" eb="2">
      <t>セイヒン</t>
    </rPh>
    <phoneticPr fontId="1"/>
  </si>
  <si>
    <t>製品カテゴリ</t>
    <rPh sb="0" eb="2">
      <t>セイヒン</t>
    </rPh>
    <phoneticPr fontId="57"/>
  </si>
  <si>
    <t>土工事</t>
    <rPh sb="0" eb="1">
      <t>ツチ</t>
    </rPh>
    <rPh sb="1" eb="3">
      <t>コウジ</t>
    </rPh>
    <phoneticPr fontId="9"/>
  </si>
  <si>
    <t>杭・基礎</t>
    <rPh sb="0" eb="1">
      <t>クイ</t>
    </rPh>
    <rPh sb="2" eb="4">
      <t>キソ</t>
    </rPh>
    <phoneticPr fontId="9"/>
  </si>
  <si>
    <t>コンクリート</t>
  </si>
  <si>
    <t>型枠</t>
    <rPh sb="0" eb="2">
      <t>カタワク</t>
    </rPh>
    <phoneticPr fontId="9"/>
  </si>
  <si>
    <t>鉄骨</t>
    <rPh sb="0" eb="2">
      <t>テッコツ</t>
    </rPh>
    <phoneticPr fontId="9"/>
  </si>
  <si>
    <t>鉄筋</t>
    <rPh sb="0" eb="2">
      <t>テッキン</t>
    </rPh>
    <phoneticPr fontId="9"/>
  </si>
  <si>
    <t>木材</t>
    <rPh sb="0" eb="2">
      <t>モクザイ</t>
    </rPh>
    <phoneticPr fontId="9"/>
  </si>
  <si>
    <t>その他</t>
    <rPh sb="2" eb="3">
      <t>タ</t>
    </rPh>
    <phoneticPr fontId="9"/>
  </si>
  <si>
    <t>屋根</t>
    <rPh sb="0" eb="2">
      <t>ヤネ</t>
    </rPh>
    <phoneticPr fontId="9"/>
  </si>
  <si>
    <t>外壁</t>
    <rPh sb="0" eb="2">
      <t>ガイヘキ</t>
    </rPh>
    <phoneticPr fontId="9"/>
  </si>
  <si>
    <t>外部開口部</t>
    <rPh sb="0" eb="2">
      <t>ガイブ</t>
    </rPh>
    <rPh sb="2" eb="5">
      <t>カイコウブ</t>
    </rPh>
    <phoneticPr fontId="9"/>
  </si>
  <si>
    <t>断熱</t>
    <rPh sb="0" eb="2">
      <t>ダンネツ</t>
    </rPh>
    <phoneticPr fontId="9"/>
  </si>
  <si>
    <t>外部雑</t>
    <rPh sb="0" eb="2">
      <t>ガイブ</t>
    </rPh>
    <rPh sb="2" eb="3">
      <t>ザツ</t>
    </rPh>
    <phoneticPr fontId="9"/>
  </si>
  <si>
    <t>内部床</t>
    <rPh sb="0" eb="2">
      <t>ナイブ</t>
    </rPh>
    <rPh sb="2" eb="3">
      <t>ユカ</t>
    </rPh>
    <phoneticPr fontId="9"/>
  </si>
  <si>
    <t>内壁</t>
    <rPh sb="0" eb="2">
      <t>ナイヘキ</t>
    </rPh>
    <phoneticPr fontId="9"/>
  </si>
  <si>
    <t>内部開口部</t>
    <rPh sb="0" eb="2">
      <t>ナイブ</t>
    </rPh>
    <rPh sb="2" eb="5">
      <t>カイコウブ</t>
    </rPh>
    <phoneticPr fontId="9"/>
  </si>
  <si>
    <t>天井</t>
    <rPh sb="0" eb="2">
      <t>テンジョウ</t>
    </rPh>
    <phoneticPr fontId="9"/>
  </si>
  <si>
    <t>断熱・吸音</t>
    <rPh sb="0" eb="2">
      <t>ダンネツ</t>
    </rPh>
    <rPh sb="3" eb="5">
      <t>キュウオン</t>
    </rPh>
    <phoneticPr fontId="9"/>
  </si>
  <si>
    <t>内部雑</t>
    <rPh sb="0" eb="2">
      <t>ナイブ</t>
    </rPh>
    <rPh sb="2" eb="3">
      <t>ザツ</t>
    </rPh>
    <phoneticPr fontId="9"/>
  </si>
  <si>
    <t>合 計</t>
    <rPh sb="0" eb="1">
      <t>ゴウ</t>
    </rPh>
    <rPh sb="2" eb="3">
      <t>ケイ</t>
    </rPh>
    <phoneticPr fontId="1"/>
  </si>
  <si>
    <t>製品の流通先：</t>
    <rPh sb="0" eb="2">
      <t>セイヒン</t>
    </rPh>
    <rPh sb="3" eb="5">
      <t>リュウツウ</t>
    </rPh>
    <rPh sb="5" eb="6">
      <t>サキ</t>
    </rPh>
    <phoneticPr fontId="1"/>
  </si>
  <si>
    <t>　</t>
  </si>
  <si>
    <r>
      <t>単価
（円/</t>
    </r>
    <r>
      <rPr>
        <b/>
        <sz val="11"/>
        <color rgb="FFC00000"/>
        <rFont val="游ゴシック"/>
        <family val="3"/>
        <charset val="128"/>
        <scheme val="minor"/>
      </rPr>
      <t>税抜</t>
    </r>
    <r>
      <rPr>
        <sz val="11"/>
        <rFont val="游ゴシック"/>
        <family val="3"/>
        <charset val="128"/>
        <scheme val="minor"/>
      </rPr>
      <t>）</t>
    </r>
    <rPh sb="0" eb="2">
      <t>タンカ</t>
    </rPh>
    <rPh sb="4" eb="5">
      <t>エン</t>
    </rPh>
    <rPh sb="6" eb="7">
      <t>ゼイ</t>
    </rPh>
    <rPh sb="7" eb="8">
      <t>ヌ</t>
    </rPh>
    <phoneticPr fontId="1"/>
  </si>
  <si>
    <r>
      <t>購入金額
（円/</t>
    </r>
    <r>
      <rPr>
        <b/>
        <sz val="11"/>
        <color rgb="FFC00000"/>
        <rFont val="游ゴシック"/>
        <family val="3"/>
        <charset val="128"/>
        <scheme val="minor"/>
      </rPr>
      <t>税抜</t>
    </r>
    <r>
      <rPr>
        <sz val="11"/>
        <rFont val="游ゴシック"/>
        <family val="3"/>
        <charset val="128"/>
        <scheme val="minor"/>
      </rPr>
      <t>）</t>
    </r>
    <rPh sb="0" eb="2">
      <t>コウニュウ</t>
    </rPh>
    <rPh sb="2" eb="4">
      <t>キンガク</t>
    </rPh>
    <rPh sb="6" eb="7">
      <t>エン</t>
    </rPh>
    <rPh sb="8" eb="9">
      <t>ゼイ</t>
    </rPh>
    <rPh sb="9" eb="10">
      <t>ヌ</t>
    </rPh>
    <phoneticPr fontId="1"/>
  </si>
  <si>
    <r>
      <t>支援対象経費
単位：</t>
    </r>
    <r>
      <rPr>
        <b/>
        <sz val="10"/>
        <color rgb="FFC00000"/>
        <rFont val="游ゴシック"/>
        <family val="3"/>
        <charset val="128"/>
        <scheme val="minor"/>
      </rPr>
      <t>円</t>
    </r>
    <rPh sb="0" eb="2">
      <t>シエン</t>
    </rPh>
    <rPh sb="2" eb="4">
      <t>タイショウ</t>
    </rPh>
    <rPh sb="7" eb="9">
      <t>タンイ</t>
    </rPh>
    <rPh sb="10" eb="11">
      <t>エン</t>
    </rPh>
    <phoneticPr fontId="1"/>
  </si>
  <si>
    <t>報告済</t>
  </si>
  <si>
    <t>完了実績報告以降(プロジェクト利用期間)</t>
    <rPh sb="0" eb="4">
      <t>カンリョウジッセキ</t>
    </rPh>
    <rPh sb="4" eb="6">
      <t>ホウコク</t>
    </rPh>
    <rPh sb="6" eb="8">
      <t>イコウ</t>
    </rPh>
    <rPh sb="15" eb="17">
      <t>リヨウ</t>
    </rPh>
    <rPh sb="17" eb="19">
      <t>キカン</t>
    </rPh>
    <phoneticPr fontId="1"/>
  </si>
  <si>
    <t>←　非表示　→</t>
    <rPh sb="2" eb="5">
      <t>ヒヒョウジ</t>
    </rPh>
    <phoneticPr fontId="1"/>
  </si>
  <si>
    <t>契約(耐用)期間</t>
    <rPh sb="0" eb="2">
      <t>ケイヤク</t>
    </rPh>
    <rPh sb="3" eb="5">
      <t>タイヨウ</t>
    </rPh>
    <rPh sb="6" eb="8">
      <t>キカン</t>
    </rPh>
    <phoneticPr fontId="1"/>
  </si>
  <si>
    <t>支援事業の期間
（利用期間）</t>
    <rPh sb="0" eb="2">
      <t>シエン</t>
    </rPh>
    <rPh sb="2" eb="4">
      <t>ジギョウ</t>
    </rPh>
    <rPh sb="5" eb="7">
      <t>キカン</t>
    </rPh>
    <rPh sb="9" eb="11">
      <t>リヨウ</t>
    </rPh>
    <rPh sb="11" eb="13">
      <t>キカン</t>
    </rPh>
    <phoneticPr fontId="1"/>
  </si>
  <si>
    <r>
      <rPr>
        <sz val="11"/>
        <color rgb="FFC00000"/>
        <rFont val="游ゴシック"/>
        <family val="3"/>
        <charset val="128"/>
        <scheme val="minor"/>
      </rPr>
      <t>製品名称（公開(予定)の名称）を入力してください</t>
    </r>
    <r>
      <rPr>
        <sz val="11"/>
        <color theme="1"/>
        <rFont val="游ゴシック"/>
        <family val="2"/>
        <charset val="128"/>
        <scheme val="minor"/>
      </rPr>
      <t>。</t>
    </r>
    <rPh sb="0" eb="2">
      <t>セイヒン</t>
    </rPh>
    <rPh sb="2" eb="4">
      <t>メイショウ</t>
    </rPh>
    <rPh sb="5" eb="7">
      <t>コウカイ</t>
    </rPh>
    <rPh sb="8" eb="10">
      <t>ヨテイ</t>
    </rPh>
    <rPh sb="12" eb="14">
      <t>メイショウ</t>
    </rPh>
    <rPh sb="16" eb="18">
      <t>ニュウリョク</t>
    </rPh>
    <phoneticPr fontId="1"/>
  </si>
  <si>
    <t>製品名称</t>
    <rPh sb="0" eb="2">
      <t>セイヒン</t>
    </rPh>
    <rPh sb="2" eb="4">
      <t>メイショウ</t>
    </rPh>
    <phoneticPr fontId="1"/>
  </si>
  <si>
    <t>千円/税抜</t>
    <rPh sb="3" eb="5">
      <t>ゼイヌ</t>
    </rPh>
    <phoneticPr fontId="1"/>
  </si>
  <si>
    <t>ＫＫＪＲ０８発第ＳＣ</t>
  </si>
  <si>
    <t xml:space="preserve"> 号</t>
    <rPh sb="1" eb="2">
      <t>ゴウ</t>
    </rPh>
    <phoneticPr fontId="1"/>
  </si>
  <si>
    <t>（申請時から変更が無い場合も記載してください）</t>
    <phoneticPr fontId="1"/>
  </si>
  <si>
    <t>入力シートは提出不要です</t>
    <rPh sb="0" eb="2">
      <t>ニュウリョク</t>
    </rPh>
    <rPh sb="6" eb="8">
      <t>テイシュツ</t>
    </rPh>
    <rPh sb="8" eb="10">
      <t>フヨウ</t>
    </rPh>
    <phoneticPr fontId="1"/>
  </si>
  <si>
    <t>←会社名</t>
    <rPh sb="1" eb="4">
      <t>カイシャメイ</t>
    </rPh>
    <phoneticPr fontId="1"/>
  </si>
  <si>
    <t>←代表者役職</t>
    <rPh sb="1" eb="4">
      <t>ダイヒョウシャ</t>
    </rPh>
    <rPh sb="4" eb="6">
      <t>ヤクショク</t>
    </rPh>
    <phoneticPr fontId="1"/>
  </si>
  <si>
    <t>←代表者氏名</t>
    <rPh sb="1" eb="4">
      <t>ダイヒョウシャ</t>
    </rPh>
    <rPh sb="4" eb="6">
      <t>シメイ</t>
    </rPh>
    <phoneticPr fontId="1"/>
  </si>
  <si>
    <t>※当協会との業務請負契約の契約者を記載してください。</t>
    <rPh sb="1" eb="4">
      <t>トウキョウカイ</t>
    </rPh>
    <rPh sb="6" eb="8">
      <t>ギョウム</t>
    </rPh>
    <rPh sb="8" eb="10">
      <t>ウケオイ</t>
    </rPh>
    <rPh sb="10" eb="12">
      <t>ケイヤク</t>
    </rPh>
    <rPh sb="13" eb="16">
      <t>ケイヤクシャ</t>
    </rPh>
    <rPh sb="17" eb="19">
      <t>キサイ</t>
    </rPh>
    <phoneticPr fontId="1"/>
  </si>
  <si>
    <t>←変更「有」の場合は、変更箇所がわかるように文字色を変える 等で明示願います</t>
    <rPh sb="4" eb="5">
      <t>ア</t>
    </rPh>
    <rPh sb="22" eb="24">
      <t>モジ</t>
    </rPh>
    <rPh sb="30" eb="31">
      <t>トウ</t>
    </rPh>
    <phoneticPr fontId="1"/>
  </si>
  <si>
    <t>（都道府県名から記載してください）</t>
    <rPh sb="1" eb="5">
      <t>トドウフケン</t>
    </rPh>
    <rPh sb="5" eb="6">
      <t>メイ</t>
    </rPh>
    <rPh sb="8" eb="10">
      <t>キサイ</t>
    </rPh>
    <phoneticPr fontId="1"/>
  </si>
  <si>
    <r>
      <t xml:space="preserve">連絡先
①
</t>
    </r>
    <r>
      <rPr>
        <b/>
        <sz val="10"/>
        <color rgb="FFC00000"/>
        <rFont val="游ゴシック"/>
        <family val="3"/>
        <charset val="128"/>
        <scheme val="minor"/>
      </rPr>
      <t>※</t>
    </r>
    <rPh sb="0" eb="3">
      <t>レンラクサキ</t>
    </rPh>
    <phoneticPr fontId="1"/>
  </si>
  <si>
    <r>
      <t xml:space="preserve">連絡先
②
</t>
    </r>
    <r>
      <rPr>
        <b/>
        <sz val="10"/>
        <color rgb="FFC00000"/>
        <rFont val="游ゴシック"/>
        <family val="3"/>
        <charset val="128"/>
        <scheme val="minor"/>
      </rPr>
      <t>※</t>
    </r>
    <rPh sb="0" eb="3">
      <t>レンラクサキ</t>
    </rPh>
    <phoneticPr fontId="1"/>
  </si>
  <si>
    <t>（申請時から変更が無い場合も入力してください）</t>
    <phoneticPr fontId="1"/>
  </si>
  <si>
    <t>建築工事</t>
    <rPh sb="0" eb="4">
      <t>ケンチクコウジ</t>
    </rPh>
    <phoneticPr fontId="57"/>
  </si>
  <si>
    <t>電気設備</t>
    <rPh sb="0" eb="4">
      <t>デンキセツビ</t>
    </rPh>
    <phoneticPr fontId="57"/>
  </si>
  <si>
    <t>キュービクル</t>
    <phoneticPr fontId="57"/>
  </si>
  <si>
    <t>自立解放式</t>
    <rPh sb="0" eb="2">
      <t>ジリツ</t>
    </rPh>
    <rPh sb="2" eb="4">
      <t>カイホウ</t>
    </rPh>
    <rPh sb="4" eb="5">
      <t>シキ</t>
    </rPh>
    <phoneticPr fontId="57"/>
  </si>
  <si>
    <t>自家発電装置</t>
    <rPh sb="0" eb="6">
      <t>ジカハツデンソウチ</t>
    </rPh>
    <phoneticPr fontId="57"/>
  </si>
  <si>
    <t>鉛蓄電池</t>
    <rPh sb="0" eb="1">
      <t>ナマリ</t>
    </rPh>
    <rPh sb="1" eb="4">
      <t>チクデンチ</t>
    </rPh>
    <phoneticPr fontId="57"/>
  </si>
  <si>
    <t>アルカリ蓄電池</t>
    <rPh sb="4" eb="7">
      <t>チクデンチ</t>
    </rPh>
    <phoneticPr fontId="57"/>
  </si>
  <si>
    <t>動力盤</t>
    <rPh sb="0" eb="3">
      <t>ドウリョクバン</t>
    </rPh>
    <phoneticPr fontId="57"/>
  </si>
  <si>
    <t>分電盤</t>
    <rPh sb="0" eb="3">
      <t>ブンデンバン</t>
    </rPh>
    <phoneticPr fontId="57"/>
  </si>
  <si>
    <t>監視盤</t>
    <rPh sb="0" eb="3">
      <t>カンシバン</t>
    </rPh>
    <phoneticPr fontId="57"/>
  </si>
  <si>
    <t>その他（端子盤）</t>
    <rPh sb="2" eb="3">
      <t>タ</t>
    </rPh>
    <rPh sb="4" eb="6">
      <t>タンシ</t>
    </rPh>
    <rPh sb="6" eb="7">
      <t>バン</t>
    </rPh>
    <phoneticPr fontId="57"/>
  </si>
  <si>
    <t>一般機器</t>
    <rPh sb="0" eb="2">
      <t>イッパン</t>
    </rPh>
    <rPh sb="2" eb="4">
      <t>キキ</t>
    </rPh>
    <phoneticPr fontId="57"/>
  </si>
  <si>
    <t>特殊機器</t>
    <rPh sb="0" eb="2">
      <t>トクシュ</t>
    </rPh>
    <rPh sb="2" eb="4">
      <t>キキ</t>
    </rPh>
    <phoneticPr fontId="57"/>
  </si>
  <si>
    <t>自火報機器</t>
    <rPh sb="0" eb="3">
      <t>ジカホウ</t>
    </rPh>
    <rPh sb="3" eb="5">
      <t>キキ</t>
    </rPh>
    <phoneticPr fontId="57"/>
  </si>
  <si>
    <t>防肺炎機器</t>
    <rPh sb="0" eb="1">
      <t>フセ</t>
    </rPh>
    <rPh sb="1" eb="3">
      <t>ハイエン</t>
    </rPh>
    <rPh sb="3" eb="5">
      <t>キキ</t>
    </rPh>
    <phoneticPr fontId="57"/>
  </si>
  <si>
    <t>非常放送機器</t>
    <rPh sb="0" eb="2">
      <t>ヒジョウ</t>
    </rPh>
    <rPh sb="2" eb="4">
      <t>ホウソウ</t>
    </rPh>
    <rPh sb="4" eb="6">
      <t>キキ</t>
    </rPh>
    <phoneticPr fontId="57"/>
  </si>
  <si>
    <t>その他</t>
    <rPh sb="2" eb="3">
      <t>タ</t>
    </rPh>
    <phoneticPr fontId="57"/>
  </si>
  <si>
    <t>一般照明器具</t>
    <rPh sb="0" eb="2">
      <t>イッパン</t>
    </rPh>
    <rPh sb="2" eb="4">
      <t>ショウメイ</t>
    </rPh>
    <rPh sb="4" eb="6">
      <t>キグ</t>
    </rPh>
    <phoneticPr fontId="57"/>
  </si>
  <si>
    <t>非常用照明器具</t>
    <rPh sb="0" eb="3">
      <t>ヒジョウヨウ</t>
    </rPh>
    <rPh sb="3" eb="5">
      <t>ショウメイ</t>
    </rPh>
    <rPh sb="5" eb="7">
      <t>キグ</t>
    </rPh>
    <phoneticPr fontId="57"/>
  </si>
  <si>
    <t>電線</t>
    <rPh sb="0" eb="2">
      <t>デンセン</t>
    </rPh>
    <phoneticPr fontId="57"/>
  </si>
  <si>
    <t>ケーブル</t>
    <phoneticPr fontId="57"/>
  </si>
  <si>
    <t>バスダクト</t>
    <phoneticPr fontId="57"/>
  </si>
  <si>
    <t>配線器具</t>
    <rPh sb="0" eb="2">
      <t>ハイセン</t>
    </rPh>
    <rPh sb="2" eb="4">
      <t>キグ</t>
    </rPh>
    <phoneticPr fontId="57"/>
  </si>
  <si>
    <t>雑材</t>
    <rPh sb="0" eb="2">
      <t>ザツザイ</t>
    </rPh>
    <phoneticPr fontId="57"/>
  </si>
  <si>
    <t>コンクリート類</t>
    <rPh sb="6" eb="7">
      <t>ルイ</t>
    </rPh>
    <phoneticPr fontId="57"/>
  </si>
  <si>
    <t>塗装</t>
    <rPh sb="0" eb="2">
      <t>トソウ</t>
    </rPh>
    <phoneticPr fontId="57"/>
  </si>
  <si>
    <t>空調・換気設備</t>
    <rPh sb="0" eb="2">
      <t>クウチョウ</t>
    </rPh>
    <rPh sb="3" eb="5">
      <t>カンキ</t>
    </rPh>
    <rPh sb="5" eb="7">
      <t>セツビ</t>
    </rPh>
    <phoneticPr fontId="57"/>
  </si>
  <si>
    <t>セクショナルボイラ</t>
    <phoneticPr fontId="57"/>
  </si>
  <si>
    <t>炉筒煙管ボイラ</t>
    <rPh sb="0" eb="2">
      <t>ロトウ</t>
    </rPh>
    <rPh sb="2" eb="4">
      <t>エンカン</t>
    </rPh>
    <phoneticPr fontId="57"/>
  </si>
  <si>
    <t>鋼板製温水ボイラ</t>
    <rPh sb="0" eb="3">
      <t>コウバンセイ</t>
    </rPh>
    <rPh sb="3" eb="5">
      <t>オンスイ</t>
    </rPh>
    <phoneticPr fontId="57"/>
  </si>
  <si>
    <t>その他のボイラ</t>
    <rPh sb="2" eb="3">
      <t>タ</t>
    </rPh>
    <phoneticPr fontId="57"/>
  </si>
  <si>
    <t>レシプロ式</t>
    <rPh sb="4" eb="5">
      <t>シキ</t>
    </rPh>
    <phoneticPr fontId="57"/>
  </si>
  <si>
    <t>遠心式</t>
    <rPh sb="0" eb="2">
      <t>エンシン</t>
    </rPh>
    <rPh sb="2" eb="3">
      <t>シキ</t>
    </rPh>
    <phoneticPr fontId="57"/>
  </si>
  <si>
    <t>吸収式</t>
    <rPh sb="0" eb="3">
      <t>キュウシュウシキ</t>
    </rPh>
    <phoneticPr fontId="57"/>
  </si>
  <si>
    <t>その他式</t>
    <rPh sb="2" eb="3">
      <t>タ</t>
    </rPh>
    <rPh sb="3" eb="4">
      <t>シキ</t>
    </rPh>
    <phoneticPr fontId="57"/>
  </si>
  <si>
    <t>冷却塔</t>
    <rPh sb="0" eb="2">
      <t>レイキャク</t>
    </rPh>
    <rPh sb="2" eb="3">
      <t>トウ</t>
    </rPh>
    <phoneticPr fontId="57"/>
  </si>
  <si>
    <t>ユニット型</t>
    <phoneticPr fontId="57"/>
  </si>
  <si>
    <t>パッケージ型</t>
    <phoneticPr fontId="57"/>
  </si>
  <si>
    <t>全熱交換器</t>
    <phoneticPr fontId="57"/>
  </si>
  <si>
    <t>ファンコイル</t>
    <phoneticPr fontId="57"/>
  </si>
  <si>
    <t>放熱器</t>
    <phoneticPr fontId="57"/>
  </si>
  <si>
    <t>その他(VAV,CAV等）</t>
    <phoneticPr fontId="57"/>
  </si>
  <si>
    <t>ポンプ類(防振架台、弁類含む)</t>
    <phoneticPr fontId="57"/>
  </si>
  <si>
    <t>ファン類（防振架台含む）</t>
    <phoneticPr fontId="57"/>
  </si>
  <si>
    <t>製缶類</t>
    <phoneticPr fontId="57"/>
  </si>
  <si>
    <t>ダクト類</t>
    <phoneticPr fontId="57"/>
  </si>
  <si>
    <t>鋼管</t>
    <phoneticPr fontId="57"/>
  </si>
  <si>
    <t>ｽﾃﾝﾚｽ管</t>
    <phoneticPr fontId="57"/>
  </si>
  <si>
    <t>銅管</t>
    <phoneticPr fontId="57"/>
  </si>
  <si>
    <t>その他（樹脂管等）</t>
    <phoneticPr fontId="57"/>
  </si>
  <si>
    <t>自動制御機器</t>
    <phoneticPr fontId="57"/>
  </si>
  <si>
    <t>盤</t>
  </si>
  <si>
    <t>計装工事</t>
    <phoneticPr fontId="57"/>
  </si>
  <si>
    <t>制気口類</t>
  </si>
  <si>
    <t>弁、計器、雑金物類</t>
    <phoneticPr fontId="57"/>
  </si>
  <si>
    <t>雑材</t>
    <phoneticPr fontId="57"/>
  </si>
  <si>
    <t>コンクリート類</t>
    <phoneticPr fontId="57"/>
  </si>
  <si>
    <t>保温、塗装</t>
    <phoneticPr fontId="57"/>
  </si>
  <si>
    <t>換気機器設備</t>
    <phoneticPr fontId="57"/>
  </si>
  <si>
    <t>換気ダクト設備</t>
    <phoneticPr fontId="57"/>
  </si>
  <si>
    <t>排煙機器設備</t>
    <phoneticPr fontId="57"/>
  </si>
  <si>
    <t>排煙ダクト設備</t>
    <phoneticPr fontId="57"/>
  </si>
  <si>
    <t>自動制御機器設備</t>
    <phoneticPr fontId="57"/>
  </si>
  <si>
    <t>自動制御盤設備</t>
    <phoneticPr fontId="57"/>
  </si>
  <si>
    <t>衛生設備</t>
    <rPh sb="0" eb="2">
      <t>エイセイ</t>
    </rPh>
    <rPh sb="2" eb="4">
      <t>セツビ</t>
    </rPh>
    <phoneticPr fontId="57"/>
  </si>
  <si>
    <t>樹脂製</t>
    <rPh sb="0" eb="3">
      <t>ジュシセイ</t>
    </rPh>
    <phoneticPr fontId="57"/>
  </si>
  <si>
    <t>一般ポンプ</t>
  </si>
  <si>
    <t>特殊ポンプ</t>
    <rPh sb="0" eb="2">
      <t>トクシュ</t>
    </rPh>
    <phoneticPr fontId="57"/>
  </si>
  <si>
    <t>給湯ボイラ</t>
    <phoneticPr fontId="57"/>
  </si>
  <si>
    <t>湯沸器</t>
    <phoneticPr fontId="57"/>
  </si>
  <si>
    <t>衛生器具</t>
    <phoneticPr fontId="57"/>
  </si>
  <si>
    <t>消火栓</t>
    <rPh sb="0" eb="3">
      <t>ショウカセン</t>
    </rPh>
    <phoneticPr fontId="57"/>
  </si>
  <si>
    <t>ｽﾌﾟﾘﾝｸﾗ機器</t>
    <phoneticPr fontId="57"/>
  </si>
  <si>
    <t>化学消火機器</t>
    <phoneticPr fontId="57"/>
  </si>
  <si>
    <t>ステンレス管</t>
    <phoneticPr fontId="57"/>
  </si>
  <si>
    <t>鋳鉄管</t>
    <phoneticPr fontId="57"/>
  </si>
  <si>
    <t>銅管</t>
  </si>
  <si>
    <t>ビニール管</t>
    <phoneticPr fontId="57"/>
  </si>
  <si>
    <t>ガス工事</t>
    <rPh sb="2" eb="4">
      <t>コウジ</t>
    </rPh>
    <phoneticPr fontId="57"/>
  </si>
  <si>
    <t>昇降機設備</t>
    <rPh sb="0" eb="5">
      <t>ショウコウキセツビ</t>
    </rPh>
    <phoneticPr fontId="57"/>
  </si>
  <si>
    <t>昇降機設備機器</t>
    <rPh sb="0" eb="5">
      <t>ショウコウキセツビ</t>
    </rPh>
    <rPh sb="5" eb="7">
      <t>キキ</t>
    </rPh>
    <phoneticPr fontId="57"/>
  </si>
  <si>
    <t>分類</t>
    <rPh sb="0" eb="2">
      <t>ブンルイ</t>
    </rPh>
    <phoneticPr fontId="1"/>
  </si>
  <si>
    <t>列1</t>
  </si>
  <si>
    <t>建築工事</t>
    <rPh sb="0" eb="2">
      <t>ケンチク</t>
    </rPh>
    <rPh sb="2" eb="4">
      <t>コウジ</t>
    </rPh>
    <phoneticPr fontId="1"/>
  </si>
  <si>
    <t>その他</t>
    <rPh sb="2" eb="3">
      <t>タ</t>
    </rPh>
    <phoneticPr fontId="1"/>
  </si>
  <si>
    <t>1)EPD</t>
  </si>
  <si>
    <t>AK列以降は印刷範囲外ですので、調整のうえPDFにしてください</t>
    <rPh sb="2" eb="3">
      <t>レツ</t>
    </rPh>
    <rPh sb="3" eb="5">
      <t>イコウ</t>
    </rPh>
    <rPh sb="6" eb="11">
      <t>インサツハンイガイ</t>
    </rPh>
    <rPh sb="16" eb="18">
      <t>チョウセイ</t>
    </rPh>
    <phoneticPr fontId="1"/>
  </si>
  <si>
    <t>←AJ列までが様式の印刷範囲です</t>
    <rPh sb="3" eb="4">
      <t>レツ</t>
    </rPh>
    <rPh sb="7" eb="9">
      <t>ヨウシキ</t>
    </rPh>
    <rPh sb="10" eb="12">
      <t>インサツ</t>
    </rPh>
    <rPh sb="12" eb="14">
      <t>ハンイ</t>
    </rPh>
    <phoneticPr fontId="1"/>
  </si>
  <si>
    <t>←J列までが様式の印刷範囲です</t>
    <rPh sb="2" eb="3">
      <t>レツ</t>
    </rPh>
    <rPh sb="6" eb="8">
      <t>ヨウシキ</t>
    </rPh>
    <rPh sb="9" eb="11">
      <t>インサツ</t>
    </rPh>
    <rPh sb="11" eb="13">
      <t>ハンイ</t>
    </rPh>
    <phoneticPr fontId="1"/>
  </si>
  <si>
    <t>←I列までが様式の印刷範囲です</t>
    <rPh sb="2" eb="3">
      <t>レツ</t>
    </rPh>
    <rPh sb="6" eb="8">
      <t>ヨウシキ</t>
    </rPh>
    <rPh sb="9" eb="11">
      <t>インサツ</t>
    </rPh>
    <rPh sb="11" eb="13">
      <t>ハンイ</t>
    </rPh>
    <phoneticPr fontId="1"/>
  </si>
  <si>
    <t>　J列以降は印刷範囲外ですので、調整のうえPDFにしてください</t>
    <rPh sb="2" eb="3">
      <t>レツ</t>
    </rPh>
    <rPh sb="3" eb="5">
      <t>イコウ</t>
    </rPh>
    <rPh sb="6" eb="11">
      <t>インサツハンイガイ</t>
    </rPh>
    <rPh sb="16" eb="18">
      <t>チョウセイ</t>
    </rPh>
    <phoneticPr fontId="1"/>
  </si>
  <si>
    <t>　K列以降は印刷範囲外ですので、調整のうえPDFにしてください</t>
    <rPh sb="2" eb="3">
      <t>レツ</t>
    </rPh>
    <rPh sb="3" eb="5">
      <t>イコウ</t>
    </rPh>
    <rPh sb="6" eb="11">
      <t>インサツハンイガイ</t>
    </rPh>
    <rPh sb="16" eb="18">
      <t>チョウセイ</t>
    </rPh>
    <phoneticPr fontId="1"/>
  </si>
  <si>
    <t>←N列までが様式の印刷範囲です</t>
    <rPh sb="2" eb="3">
      <t>レツ</t>
    </rPh>
    <rPh sb="6" eb="8">
      <t>ヨウシキ</t>
    </rPh>
    <rPh sb="9" eb="11">
      <t>インサツ</t>
    </rPh>
    <rPh sb="11" eb="13">
      <t>ハンイ</t>
    </rPh>
    <phoneticPr fontId="1"/>
  </si>
  <si>
    <t>　O列以降は印刷範囲外ですので、調整のうえPDFにしてください</t>
    <rPh sb="2" eb="3">
      <t>レツ</t>
    </rPh>
    <rPh sb="3" eb="5">
      <t>イコウ</t>
    </rPh>
    <rPh sb="6" eb="11">
      <t>インサツハンイガイ</t>
    </rPh>
    <rPh sb="16" eb="18">
      <t>チョウセイ</t>
    </rPh>
    <phoneticPr fontId="1"/>
  </si>
  <si>
    <t>←K列までが様式の印刷範囲です</t>
    <rPh sb="2" eb="3">
      <t>レツ</t>
    </rPh>
    <rPh sb="6" eb="8">
      <t>ヨウシキ</t>
    </rPh>
    <rPh sb="9" eb="11">
      <t>インサツ</t>
    </rPh>
    <rPh sb="11" eb="13">
      <t>ハンイ</t>
    </rPh>
    <phoneticPr fontId="1"/>
  </si>
  <si>
    <t>　L列以降は印刷範囲外ですので、調整のうえPDFにしてください</t>
    <rPh sb="2" eb="3">
      <t>レツ</t>
    </rPh>
    <rPh sb="3" eb="5">
      <t>イコウ</t>
    </rPh>
    <rPh sb="6" eb="11">
      <t>インサツハンイガイ</t>
    </rPh>
    <rPh sb="16" eb="18">
      <t>チョウセイ</t>
    </rPh>
    <phoneticPr fontId="1"/>
  </si>
  <si>
    <t>←AB列までが様式の印刷範囲です</t>
    <rPh sb="3" eb="4">
      <t>レツ</t>
    </rPh>
    <rPh sb="7" eb="9">
      <t>ヨウシキ</t>
    </rPh>
    <rPh sb="10" eb="12">
      <t>インサツ</t>
    </rPh>
    <rPh sb="12" eb="14">
      <t>ハンイ</t>
    </rPh>
    <phoneticPr fontId="1"/>
  </si>
  <si>
    <t>　AC列以降は印刷範囲外ですので、調整のうえPDFにしてください</t>
    <rPh sb="3" eb="4">
      <t>レツ</t>
    </rPh>
    <rPh sb="4" eb="6">
      <t>イコウ</t>
    </rPh>
    <rPh sb="7" eb="12">
      <t>インサツハンイガイ</t>
    </rPh>
    <rPh sb="17" eb="19">
      <t>チョウセイ</t>
    </rPh>
    <phoneticPr fontId="1"/>
  </si>
  <si>
    <t>←W列までが様式の印刷範囲です</t>
    <rPh sb="2" eb="3">
      <t>レツ</t>
    </rPh>
    <rPh sb="6" eb="8">
      <t>ヨウシキ</t>
    </rPh>
    <rPh sb="9" eb="11">
      <t>インサツ</t>
    </rPh>
    <rPh sb="11" eb="13">
      <t>ハンイ</t>
    </rPh>
    <phoneticPr fontId="1"/>
  </si>
  <si>
    <t>　X列以降は印刷範囲外ですので、調整のうえPDFにしてください</t>
    <rPh sb="2" eb="3">
      <t>レツ</t>
    </rPh>
    <rPh sb="3" eb="5">
      <t>イコウ</t>
    </rPh>
    <rPh sb="6" eb="11">
      <t>インサツハンイガイ</t>
    </rPh>
    <rPh sb="16" eb="18">
      <t>チョウセイ</t>
    </rPh>
    <phoneticPr fontId="1"/>
  </si>
  <si>
    <t>シート②-1　製品1～5（成果報告）</t>
    <rPh sb="7" eb="9">
      <t>セイヒン</t>
    </rPh>
    <phoneticPr fontId="1"/>
  </si>
  <si>
    <t>シート②-2　製品6～10（成果報告）</t>
    <rPh sb="7" eb="9">
      <t>セイヒン</t>
    </rPh>
    <phoneticPr fontId="1"/>
  </si>
  <si>
    <t>シート②-3（成果報告） 　※データベース、ツールの契約(耐用)年数が１年以上で、成果報告後も使用可能な場合</t>
    <rPh sb="26" eb="28">
      <t>ケイヤク</t>
    </rPh>
    <rPh sb="29" eb="31">
      <t>タイヨウ</t>
    </rPh>
    <rPh sb="32" eb="34">
      <t>ネンスウ</t>
    </rPh>
    <rPh sb="36" eb="37">
      <t>ネン</t>
    </rPh>
    <rPh sb="37" eb="39">
      <t>イジョウ</t>
    </rPh>
    <rPh sb="41" eb="43">
      <t>セイカ</t>
    </rPh>
    <rPh sb="43" eb="45">
      <t>ホウコク</t>
    </rPh>
    <rPh sb="45" eb="46">
      <t>ゴ</t>
    </rPh>
    <rPh sb="47" eb="49">
      <t>シヨウ</t>
    </rPh>
    <rPh sb="49" eb="51">
      <t>カノウ</t>
    </rPh>
    <rPh sb="52" eb="54">
      <t>バアイ</t>
    </rPh>
    <phoneticPr fontId="1"/>
  </si>
  <si>
    <t>本シートのPDFは提出不要です</t>
    <rPh sb="0" eb="1">
      <t>ホン</t>
    </rPh>
    <rPh sb="9" eb="11">
      <t>テイシュツ</t>
    </rPh>
    <rPh sb="11" eb="13">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</si>
</sst>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_);[Red]\(#,##0\)"/>
    <numFmt numFmtId="178" formatCode="yyyy/m/d;@"/>
    <numFmt numFmtId="179" formatCode="#,##0_ "/>
    <numFmt numFmtId="180" formatCode="0.000"/>
    <numFmt numFmtId="181" formatCode="0.00_);[Red]\(0.00\)"/>
    <numFmt numFmtId="182" formatCode="#,##0_ ;[Red]\-#,##0\ "/>
    <numFmt numFmtId="183" formatCode="#"/>
    <numFmt numFmtId="184" formatCode="0_ "/>
    <numFmt numFmtId="185" formatCode="#,##0,"/>
    <numFmt numFmtId="186" formatCode="0;\-0;;@"/>
    <numFmt numFmtId="187" formatCode="0_ ;[Red]\-0\ "/>
  </numFmts>
  <fonts count="78" x14ac:knownFonts="1">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1"/>
      <name val="游ゴシック"/>
      <family val="3"/>
      <charset val="128"/>
      <scheme val="minor"/>
    </font>
    <font>
      <sz val="12"/>
      <color rgb="FFFF0000"/>
      <name val="游ゴシック"/>
      <family val="3"/>
      <charset val="128"/>
      <scheme val="minor"/>
    </font>
    <font>
      <b/>
      <sz val="12"/>
      <name val="游ゴシック"/>
      <family val="3"/>
      <charset val="128"/>
      <scheme val="minor"/>
    </font>
    <font>
      <sz val="12"/>
      <name val="游ゴシック"/>
      <family val="3"/>
      <charset val="128"/>
      <scheme val="minor"/>
    </font>
    <font>
      <b/>
      <sz val="14"/>
      <name val="游ゴシック"/>
      <family val="3"/>
      <charset val="128"/>
      <scheme val="minor"/>
    </font>
    <font>
      <sz val="11"/>
      <color theme="1"/>
      <name val="游ゴシック"/>
      <family val="2"/>
      <charset val="128"/>
      <scheme val="minor"/>
    </font>
    <font>
      <sz val="11"/>
      <name val="游ゴシック"/>
      <family val="2"/>
      <charset val="128"/>
      <scheme val="minor"/>
    </font>
    <font>
      <sz val="11"/>
      <color rgb="FF7030A0"/>
      <name val="游ゴシック"/>
      <family val="3"/>
      <charset val="128"/>
      <scheme val="minor"/>
    </font>
    <font>
      <vertAlign val="subscript"/>
      <sz val="11"/>
      <name val="游ゴシック"/>
      <family val="3"/>
      <charset val="128"/>
      <scheme val="minor"/>
    </font>
    <font>
      <sz val="11"/>
      <name val="ＭＳ Ｐゴシック"/>
      <family val="3"/>
      <charset val="128"/>
    </font>
    <font>
      <sz val="11"/>
      <color rgb="FF006100"/>
      <name val="游ゴシック"/>
      <family val="2"/>
      <charset val="128"/>
      <scheme val="minor"/>
    </font>
    <font>
      <sz val="10"/>
      <name val="游ゴシック"/>
      <family val="3"/>
      <charset val="128"/>
      <scheme val="minor"/>
    </font>
    <font>
      <b/>
      <sz val="16"/>
      <name val="游ゴシック"/>
      <family val="3"/>
      <charset val="128"/>
      <scheme val="minor"/>
    </font>
    <font>
      <b/>
      <vertAlign val="subscript"/>
      <sz val="16"/>
      <name val="游ゴシック"/>
      <family val="3"/>
      <charset val="128"/>
      <scheme val="minor"/>
    </font>
    <font>
      <b/>
      <sz val="11"/>
      <name val="游ゴシック"/>
      <family val="3"/>
      <charset val="128"/>
      <scheme val="minor"/>
    </font>
    <font>
      <sz val="14"/>
      <name val="游ゴシック"/>
      <family val="3"/>
      <charset val="128"/>
      <scheme val="minor"/>
    </font>
    <font>
      <b/>
      <sz val="10"/>
      <name val="游ゴシック"/>
      <family val="3"/>
      <charset val="128"/>
      <scheme val="minor"/>
    </font>
    <font>
      <sz val="14"/>
      <color theme="1"/>
      <name val="游ゴシック"/>
      <family val="3"/>
      <charset val="128"/>
      <scheme val="minor"/>
    </font>
    <font>
      <sz val="14"/>
      <color rgb="FFFF0000"/>
      <name val="游ゴシック"/>
      <family val="3"/>
      <charset val="128"/>
      <scheme val="minor"/>
    </font>
    <font>
      <sz val="9"/>
      <name val="游ゴシック"/>
      <family val="3"/>
      <charset val="128"/>
      <scheme val="minor"/>
    </font>
    <font>
      <sz val="6"/>
      <name val="ＭＳ Ｐゴシック"/>
      <family val="3"/>
      <charset val="128"/>
    </font>
    <font>
      <sz val="8"/>
      <color theme="1"/>
      <name val="游ゴシック"/>
      <family val="3"/>
      <charset val="128"/>
      <scheme val="minor"/>
    </font>
    <font>
      <sz val="9"/>
      <color theme="1"/>
      <name val="游ゴシック"/>
      <family val="3"/>
      <charset val="128"/>
      <scheme val="minor"/>
    </font>
    <font>
      <sz val="10"/>
      <color theme="1"/>
      <name val="游ゴシック"/>
      <family val="3"/>
      <charset val="128"/>
      <scheme val="minor"/>
    </font>
    <font>
      <sz val="10"/>
      <color theme="1"/>
      <name val="游ゴシック"/>
      <family val="2"/>
      <charset val="128"/>
      <scheme val="minor"/>
    </font>
    <font>
      <sz val="10"/>
      <name val="ＭＳ 明朝"/>
      <family val="1"/>
      <charset val="128"/>
    </font>
    <font>
      <b/>
      <sz val="12"/>
      <color rgb="FFC00000"/>
      <name val="游ゴシック"/>
      <family val="3"/>
      <charset val="128"/>
      <scheme val="minor"/>
    </font>
    <font>
      <b/>
      <sz val="14"/>
      <color rgb="FFC00000"/>
      <name val="游ゴシック"/>
      <family val="3"/>
      <charset val="128"/>
      <scheme val="minor"/>
    </font>
    <font>
      <sz val="16"/>
      <name val="游ゴシック"/>
      <family val="3"/>
      <charset val="128"/>
      <scheme val="minor"/>
    </font>
    <font>
      <sz val="16"/>
      <name val="游ゴシック"/>
      <family val="3"/>
      <charset val="128"/>
    </font>
    <font>
      <sz val="12"/>
      <color theme="1"/>
      <name val="游ゴシック"/>
      <family val="3"/>
      <charset val="128"/>
      <scheme val="minor"/>
    </font>
    <font>
      <sz val="10"/>
      <color theme="1"/>
      <name val="ＭＳ Ｐゴシック"/>
      <family val="3"/>
      <charset val="128"/>
    </font>
    <font>
      <b/>
      <sz val="11"/>
      <color rgb="FFC00000"/>
      <name val="游ゴシック"/>
      <family val="3"/>
      <charset val="128"/>
      <scheme val="minor"/>
    </font>
    <font>
      <b/>
      <sz val="11"/>
      <color theme="1"/>
      <name val="游ゴシック"/>
      <family val="3"/>
      <charset val="128"/>
      <scheme val="minor"/>
    </font>
    <font>
      <sz val="12"/>
      <name val="ＭＳ ゴシック"/>
      <family val="3"/>
      <charset val="128"/>
    </font>
    <font>
      <sz val="12"/>
      <name val="ＭＳ Ｐゴシック"/>
      <family val="3"/>
      <charset val="128"/>
    </font>
    <font>
      <sz val="12"/>
      <color rgb="FF000000"/>
      <name val="游ゴシック"/>
      <family val="3"/>
      <charset val="128"/>
      <scheme val="minor"/>
    </font>
    <font>
      <b/>
      <sz val="16"/>
      <color rgb="FFC00000"/>
      <name val="游ゴシック"/>
      <family val="3"/>
      <charset val="128"/>
      <scheme val="minor"/>
    </font>
    <font>
      <sz val="14"/>
      <name val="游ゴシック"/>
      <family val="2"/>
      <charset val="128"/>
      <scheme val="minor"/>
    </font>
    <font>
      <sz val="11"/>
      <color theme="8"/>
      <name val="游ゴシック"/>
      <family val="3"/>
      <charset val="128"/>
      <scheme val="minor"/>
    </font>
    <font>
      <strike/>
      <sz val="9"/>
      <name val="游ゴシック"/>
      <family val="3"/>
      <charset val="128"/>
      <scheme val="minor"/>
    </font>
    <font>
      <b/>
      <sz val="12"/>
      <color theme="1"/>
      <name val="游ゴシック"/>
      <family val="3"/>
      <charset val="128"/>
      <scheme val="minor"/>
    </font>
    <font>
      <sz val="11"/>
      <color theme="0"/>
      <name val="游ゴシック"/>
      <family val="3"/>
      <charset val="128"/>
      <scheme val="minor"/>
    </font>
    <font>
      <sz val="16"/>
      <color theme="0"/>
      <name val="游ゴシック"/>
      <family val="3"/>
      <charset val="128"/>
      <scheme val="minor"/>
    </font>
    <font>
      <sz val="12"/>
      <color theme="0"/>
      <name val="游ゴシック"/>
      <family val="3"/>
      <charset val="128"/>
      <scheme val="minor"/>
    </font>
    <font>
      <sz val="18"/>
      <name val="游ゴシック"/>
      <family val="3"/>
      <charset val="128"/>
      <scheme val="minor"/>
    </font>
    <font>
      <sz val="11"/>
      <name val="ＭＳ 明朝"/>
      <family val="1"/>
      <charset val="128"/>
    </font>
    <font>
      <sz val="11"/>
      <color theme="0" tint="-0.34998626667073579"/>
      <name val="游ゴシック"/>
      <family val="2"/>
      <charset val="128"/>
      <scheme val="minor"/>
    </font>
    <font>
      <sz val="10"/>
      <color theme="0"/>
      <name val="游ゴシック"/>
      <family val="3"/>
      <charset val="128"/>
      <scheme val="minor"/>
    </font>
    <font>
      <sz val="9"/>
      <color indexed="81"/>
      <name val="游ゴシック"/>
      <family val="3"/>
      <charset val="128"/>
      <scheme val="minor"/>
    </font>
    <font>
      <b/>
      <sz val="10"/>
      <color rgb="FFFF0000"/>
      <name val="游ゴシック"/>
      <family val="3"/>
      <charset val="128"/>
      <scheme val="minor"/>
    </font>
    <font>
      <b/>
      <sz val="11"/>
      <color rgb="FFFF0000"/>
      <name val="游ゴシック"/>
      <family val="3"/>
      <charset val="128"/>
      <scheme val="minor"/>
    </font>
    <font>
      <b/>
      <sz val="9"/>
      <name val="游ゴシック"/>
      <family val="3"/>
      <charset val="128"/>
      <scheme val="minor"/>
    </font>
    <font>
      <sz val="6"/>
      <name val="游ゴシック"/>
      <family val="3"/>
      <charset val="128"/>
      <scheme val="minor"/>
    </font>
    <font>
      <sz val="11"/>
      <color rgb="FFC00000"/>
      <name val="游ゴシック"/>
      <family val="3"/>
      <charset val="128"/>
      <scheme val="minor"/>
    </font>
    <font>
      <b/>
      <sz val="10"/>
      <color rgb="FFC00000"/>
      <name val="游ゴシック"/>
      <family val="3"/>
      <charset val="128"/>
      <scheme val="minor"/>
    </font>
    <font>
      <sz val="10"/>
      <name val="游ゴシック"/>
      <family val="2"/>
      <charset val="128"/>
      <scheme val="minor"/>
    </font>
    <font>
      <sz val="11"/>
      <name val="游ゴシック"/>
      <family val="3"/>
      <charset val="128"/>
    </font>
    <font>
      <sz val="11"/>
      <color theme="1"/>
      <name val="游ゴシック"/>
      <family val="2"/>
      <scheme val="minor"/>
    </font>
    <font>
      <sz val="16"/>
      <color rgb="FFC00000"/>
      <name val="游ゴシック"/>
      <family val="2"/>
      <charset val="128"/>
      <scheme val="minor"/>
    </font>
    <font>
      <sz val="10"/>
      <color rgb="FFC00000"/>
      <name val="游ゴシック"/>
      <family val="3"/>
      <charset val="128"/>
      <scheme val="minor"/>
    </font>
    <font>
      <sz val="9"/>
      <color rgb="FFC00000"/>
      <name val="游ゴシック"/>
      <family val="3"/>
      <charset val="128"/>
      <scheme val="minor"/>
    </font>
    <font>
      <b/>
      <sz val="9"/>
      <color rgb="FFC00000"/>
      <name val="游ゴシック"/>
      <family val="3"/>
      <charset val="128"/>
      <scheme val="minor"/>
    </font>
    <font>
      <sz val="12"/>
      <name val="游ゴシック"/>
      <family val="3"/>
      <charset val="128"/>
    </font>
    <font>
      <sz val="18"/>
      <name val="游ゴシック"/>
      <family val="3"/>
      <charset val="128"/>
    </font>
    <font>
      <b/>
      <sz val="16"/>
      <color rgb="FFC00000"/>
      <name val="游ゴシック"/>
      <family val="3"/>
      <charset val="128"/>
    </font>
    <font>
      <sz val="14"/>
      <name val="游ゴシック"/>
      <family val="3"/>
      <charset val="128"/>
    </font>
    <font>
      <b/>
      <u/>
      <sz val="14"/>
      <color rgb="FFC00000"/>
      <name val="游ゴシック"/>
      <family val="3"/>
      <charset val="128"/>
    </font>
    <font>
      <b/>
      <sz val="11"/>
      <name val="游ゴシック"/>
      <family val="3"/>
      <charset val="128"/>
    </font>
    <font>
      <b/>
      <u/>
      <sz val="12"/>
      <name val="游ゴシック"/>
      <family val="3"/>
      <charset val="128"/>
    </font>
    <font>
      <b/>
      <sz val="18"/>
      <color rgb="FFC00000"/>
      <name val="游ゴシック"/>
      <family val="3"/>
      <charset val="128"/>
    </font>
    <font>
      <u/>
      <sz val="12"/>
      <color rgb="FFC00000"/>
      <name val="游ゴシック"/>
      <family val="3"/>
      <charset val="128"/>
    </font>
    <font>
      <sz val="12"/>
      <color rgb="FFC00000"/>
      <name val="游ゴシック"/>
      <family val="3"/>
      <charset val="128"/>
    </font>
    <font>
      <b/>
      <sz val="14"/>
      <color rgb="FFC00000"/>
      <name val="游ゴシック"/>
      <family val="3"/>
      <charset val="128"/>
    </font>
  </fonts>
  <fills count="11">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D9E1F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FF"/>
        <bgColor indexed="64"/>
      </patternFill>
    </fill>
    <fill>
      <patternFill patternType="solid">
        <fgColor rgb="FFFFFF00"/>
        <bgColor indexed="64"/>
      </patternFill>
    </fill>
  </fills>
  <borders count="133">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auto="1"/>
      </left>
      <right/>
      <top style="thin">
        <color auto="1"/>
      </top>
      <bottom/>
      <diagonal/>
    </border>
    <border>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diagonal/>
    </border>
    <border>
      <left/>
      <right style="thin">
        <color auto="1"/>
      </right>
      <top style="thin">
        <color auto="1"/>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auto="1"/>
      </left>
      <right/>
      <top/>
      <bottom style="medium">
        <color auto="1"/>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diagonal/>
    </border>
    <border>
      <left style="medium">
        <color rgb="FF000000"/>
      </left>
      <right style="medium">
        <color rgb="FF000000"/>
      </right>
      <top style="medium">
        <color rgb="FF000000"/>
      </top>
      <bottom style="medium">
        <color rgb="FF000000"/>
      </bottom>
      <diagonal/>
    </border>
    <border>
      <left style="hair">
        <color auto="1"/>
      </left>
      <right style="hair">
        <color auto="1"/>
      </right>
      <top style="thin">
        <color auto="1"/>
      </top>
      <bottom style="hair">
        <color indexed="64"/>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diagonalUp="1">
      <left style="thin">
        <color theme="0" tint="-0.499984740745262"/>
      </left>
      <right/>
      <top/>
      <bottom style="thin">
        <color theme="0" tint="-0.499984740745262"/>
      </bottom>
      <diagonal style="thin">
        <color theme="0" tint="-0.499984740745262"/>
      </diagonal>
    </border>
    <border diagonalUp="1">
      <left/>
      <right/>
      <top/>
      <bottom style="thin">
        <color theme="0" tint="-0.499984740745262"/>
      </bottom>
      <diagonal style="thin">
        <color theme="0" tint="-0.499984740745262"/>
      </diagonal>
    </border>
    <border diagonalUp="1">
      <left/>
      <right style="thin">
        <color theme="0" tint="-0.499984740745262"/>
      </right>
      <top/>
      <bottom style="thin">
        <color theme="0" tint="-0.499984740745262"/>
      </bottom>
      <diagonal style="thin">
        <color theme="0" tint="-0.499984740745262"/>
      </diagonal>
    </border>
    <border diagonalUp="1">
      <left style="thin">
        <color theme="0" tint="-0.499984740745262"/>
      </left>
      <right/>
      <top style="thin">
        <color theme="0" tint="-0.499984740745262"/>
      </top>
      <bottom style="thin">
        <color theme="0" tint="-0.499984740745262"/>
      </bottom>
      <diagonal style="thin">
        <color theme="0" tint="-0.499984740745262"/>
      </diagonal>
    </border>
    <border diagonalUp="1">
      <left/>
      <right/>
      <top style="thin">
        <color theme="0" tint="-0.499984740745262"/>
      </top>
      <bottom style="thin">
        <color theme="0" tint="-0.499984740745262"/>
      </bottom>
      <diagonal style="thin">
        <color theme="0" tint="-0.499984740745262"/>
      </diagonal>
    </border>
    <border diagonalUp="1">
      <left/>
      <right style="thin">
        <color theme="0" tint="-0.499984740745262"/>
      </right>
      <top style="thin">
        <color theme="0" tint="-0.499984740745262"/>
      </top>
      <bottom style="thin">
        <color theme="0" tint="-0.499984740745262"/>
      </bottom>
      <diagonal style="thin">
        <color theme="0" tint="-0.499984740745262"/>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auto="1"/>
      </left>
      <right/>
      <top style="thin">
        <color indexed="64"/>
      </top>
      <bottom style="medium">
        <color indexed="64"/>
      </bottom>
      <diagonal style="thin">
        <color auto="1"/>
      </diagonal>
    </border>
    <border diagonalUp="1">
      <left/>
      <right/>
      <top style="thin">
        <color indexed="64"/>
      </top>
      <bottom style="medium">
        <color indexed="64"/>
      </bottom>
      <diagonal style="thin">
        <color auto="1"/>
      </diagonal>
    </border>
    <border diagonalUp="1">
      <left/>
      <right style="thick">
        <color rgb="FFC00000"/>
      </right>
      <top style="thin">
        <color indexed="64"/>
      </top>
      <bottom style="medium">
        <color indexed="64"/>
      </bottom>
      <diagonal style="thin">
        <color auto="1"/>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s>
  <cellStyleXfs count="11">
    <xf numFmtId="0" fontId="0" fillId="0" borderId="0">
      <alignment vertical="center"/>
    </xf>
    <xf numFmtId="38" fontId="9" fillId="0" borderId="0" applyFont="0" applyFill="0" applyBorder="0" applyAlignment="0" applyProtection="0">
      <alignment vertical="center"/>
    </xf>
    <xf numFmtId="0" fontId="13" fillId="0" borderId="0"/>
    <xf numFmtId="0" fontId="13" fillId="0" borderId="0"/>
    <xf numFmtId="0" fontId="13" fillId="0" borderId="0"/>
    <xf numFmtId="0" fontId="35" fillId="0" borderId="0">
      <alignment vertical="center"/>
    </xf>
    <xf numFmtId="0" fontId="13" fillId="0" borderId="0" applyBorder="0">
      <alignment vertical="center"/>
    </xf>
    <xf numFmtId="0" fontId="3" fillId="0" borderId="0">
      <alignment vertical="center"/>
    </xf>
    <xf numFmtId="0" fontId="35" fillId="0" borderId="0">
      <alignment vertical="center"/>
    </xf>
    <xf numFmtId="38" fontId="35" fillId="0" borderId="0" applyFont="0" applyFill="0" applyBorder="0" applyAlignment="0" applyProtection="0">
      <alignment vertical="center"/>
    </xf>
    <xf numFmtId="0" fontId="62" fillId="0" borderId="0"/>
  </cellStyleXfs>
  <cellXfs count="872">
    <xf numFmtId="0" fontId="0" fillId="0" borderId="0" xfId="0">
      <alignment vertical="center"/>
    </xf>
    <xf numFmtId="0" fontId="0" fillId="0" borderId="6" xfId="0" applyBorder="1">
      <alignment vertical="center"/>
    </xf>
    <xf numFmtId="0" fontId="0" fillId="0" borderId="1" xfId="0" applyBorder="1">
      <alignment vertical="center"/>
    </xf>
    <xf numFmtId="0" fontId="0" fillId="0" borderId="4" xfId="0" applyBorder="1">
      <alignment vertical="center"/>
    </xf>
    <xf numFmtId="0" fontId="0" fillId="0" borderId="0" xfId="0" applyAlignment="1">
      <alignment horizontal="center" vertical="center"/>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8" fillId="0" borderId="0" xfId="0" applyFont="1">
      <alignment vertical="center"/>
    </xf>
    <xf numFmtId="0" fontId="4" fillId="0" borderId="0" xfId="0" applyFont="1">
      <alignment vertical="center"/>
    </xf>
    <xf numFmtId="0" fontId="0" fillId="5" borderId="0" xfId="0" applyFill="1">
      <alignment vertical="center"/>
    </xf>
    <xf numFmtId="0" fontId="10" fillId="0" borderId="0" xfId="0" applyFont="1">
      <alignment vertical="center"/>
    </xf>
    <xf numFmtId="0" fontId="4" fillId="0" borderId="0" xfId="0" applyFont="1" applyAlignment="1">
      <alignment horizontal="center" vertical="center"/>
    </xf>
    <xf numFmtId="0" fontId="4" fillId="5" borderId="0" xfId="0" applyFont="1" applyFill="1" applyAlignment="1">
      <alignment horizontal="center" vertical="center" shrinkToFit="1"/>
    </xf>
    <xf numFmtId="0" fontId="4" fillId="5" borderId="0" xfId="0" applyFont="1" applyFill="1" applyAlignment="1">
      <alignment horizontal="left" vertical="center" shrinkToFit="1"/>
    </xf>
    <xf numFmtId="0" fontId="11" fillId="0" borderId="0" xfId="0" applyFont="1" applyAlignment="1">
      <alignment horizontal="left" vertical="center" wrapText="1"/>
    </xf>
    <xf numFmtId="0" fontId="4" fillId="0" borderId="0" xfId="0" applyFont="1" applyAlignment="1">
      <alignment vertical="center" shrinkToFit="1"/>
    </xf>
    <xf numFmtId="0" fontId="10" fillId="5" borderId="0" xfId="0" applyFont="1" applyFill="1">
      <alignment vertical="center"/>
    </xf>
    <xf numFmtId="0" fontId="15" fillId="0" borderId="0" xfId="0" applyFont="1">
      <alignment vertical="center"/>
    </xf>
    <xf numFmtId="0" fontId="16" fillId="0" borderId="0" xfId="0" applyFont="1">
      <alignment vertical="center"/>
    </xf>
    <xf numFmtId="0" fontId="19" fillId="0" borderId="0" xfId="0" applyFont="1">
      <alignment vertical="center"/>
    </xf>
    <xf numFmtId="0" fontId="8" fillId="0" borderId="0" xfId="0" applyFont="1" applyAlignment="1">
      <alignment horizontal="right" vertical="center"/>
    </xf>
    <xf numFmtId="0" fontId="6" fillId="0" borderId="0" xfId="0" applyFont="1">
      <alignment vertical="center"/>
    </xf>
    <xf numFmtId="38" fontId="4" fillId="0" borderId="0" xfId="1" applyFont="1" applyFill="1" applyAlignment="1">
      <alignment horizontal="right" vertical="center"/>
    </xf>
    <xf numFmtId="0" fontId="4" fillId="0" borderId="14" xfId="0" applyFont="1" applyBorder="1">
      <alignment vertical="center"/>
    </xf>
    <xf numFmtId="0" fontId="4" fillId="0" borderId="30" xfId="0" applyFont="1" applyBorder="1" applyAlignment="1">
      <alignment horizontal="center" vertical="center" wrapText="1"/>
    </xf>
    <xf numFmtId="14" fontId="4" fillId="0" borderId="0" xfId="0" applyNumberFormat="1" applyFont="1" applyAlignment="1" applyProtection="1">
      <alignment horizontal="center" vertical="center" shrinkToFit="1"/>
      <protection locked="0"/>
    </xf>
    <xf numFmtId="0" fontId="4" fillId="0" borderId="0" xfId="0" applyFont="1" applyAlignment="1">
      <alignment horizontal="center" vertical="center" shrinkToFit="1"/>
    </xf>
    <xf numFmtId="179" fontId="4" fillId="0" borderId="0" xfId="0" applyNumberFormat="1" applyFont="1" applyAlignment="1" applyProtection="1">
      <alignment vertical="center" shrinkToFit="1"/>
      <protection hidden="1"/>
    </xf>
    <xf numFmtId="0" fontId="4" fillId="0" borderId="0" xfId="0" applyFont="1" applyAlignment="1" applyProtection="1">
      <alignment horizontal="center" vertical="center" shrinkToFit="1"/>
      <protection locked="0"/>
    </xf>
    <xf numFmtId="178" fontId="4" fillId="0" borderId="0" xfId="0" applyNumberFormat="1" applyFont="1" applyAlignment="1" applyProtection="1">
      <alignment horizontal="center" vertical="center" shrinkToFit="1"/>
      <protection locked="0"/>
    </xf>
    <xf numFmtId="179" fontId="4" fillId="0" borderId="0" xfId="0" applyNumberFormat="1" applyFont="1" applyAlignment="1" applyProtection="1">
      <alignment vertical="center" shrinkToFit="1"/>
      <protection locked="0"/>
    </xf>
    <xf numFmtId="176" fontId="4" fillId="0" borderId="0" xfId="0" applyNumberFormat="1" applyFont="1" applyAlignment="1" applyProtection="1">
      <alignment horizontal="center" vertical="center" shrinkToFit="1"/>
      <protection locked="0"/>
    </xf>
    <xf numFmtId="0" fontId="7" fillId="0" borderId="14" xfId="0" applyFont="1" applyBorder="1" applyAlignment="1">
      <alignment horizontal="center" vertical="center" shrinkToFit="1"/>
    </xf>
    <xf numFmtId="176" fontId="4" fillId="0" borderId="0" xfId="0" applyNumberFormat="1" applyFont="1">
      <alignment vertical="center"/>
    </xf>
    <xf numFmtId="0" fontId="3" fillId="0" borderId="0" xfId="0" applyFont="1">
      <alignment vertical="center"/>
    </xf>
    <xf numFmtId="0" fontId="5" fillId="0" borderId="0" xfId="0" applyFont="1">
      <alignment vertical="center"/>
    </xf>
    <xf numFmtId="0" fontId="21" fillId="0" borderId="0" xfId="0" applyFont="1">
      <alignment vertical="center"/>
    </xf>
    <xf numFmtId="0" fontId="22" fillId="0" borderId="0" xfId="0" applyFont="1">
      <alignment vertical="center"/>
    </xf>
    <xf numFmtId="0" fontId="3" fillId="0" borderId="14" xfId="0" applyFont="1" applyBorder="1">
      <alignment vertical="center"/>
    </xf>
    <xf numFmtId="0" fontId="3" fillId="2" borderId="14" xfId="0" applyFont="1" applyFill="1" applyBorder="1" applyAlignment="1">
      <alignment horizontal="center" vertical="center" shrinkToFit="1"/>
    </xf>
    <xf numFmtId="14" fontId="27" fillId="2" borderId="14" xfId="0" applyNumberFormat="1" applyFont="1" applyFill="1" applyBorder="1" applyAlignment="1">
      <alignment horizontal="center" vertical="center" shrinkToFit="1"/>
    </xf>
    <xf numFmtId="14" fontId="3" fillId="2" borderId="14" xfId="0" applyNumberFormat="1" applyFont="1" applyFill="1" applyBorder="1" applyAlignment="1">
      <alignment horizontal="center" vertical="center" shrinkToFit="1"/>
    </xf>
    <xf numFmtId="0" fontId="7" fillId="0" borderId="0" xfId="0" applyFont="1">
      <alignment vertical="center"/>
    </xf>
    <xf numFmtId="0" fontId="10" fillId="0" borderId="0" xfId="0" applyFont="1" applyAlignment="1">
      <alignment horizontal="right" vertical="center"/>
    </xf>
    <xf numFmtId="0" fontId="0" fillId="0" borderId="0" xfId="0" applyAlignment="1">
      <alignment horizontal="right" vertical="center"/>
    </xf>
    <xf numFmtId="0" fontId="0" fillId="0" borderId="10" xfId="0" applyBorder="1">
      <alignment vertical="center"/>
    </xf>
    <xf numFmtId="0" fontId="11" fillId="0" borderId="4" xfId="0" applyFont="1" applyBorder="1" applyAlignment="1">
      <alignment horizontal="left" vertical="center" wrapText="1"/>
    </xf>
    <xf numFmtId="0" fontId="4" fillId="0" borderId="1" xfId="0" applyFont="1" applyBorder="1">
      <alignment vertical="center"/>
    </xf>
    <xf numFmtId="0" fontId="4" fillId="0" borderId="0" xfId="0" applyFont="1" applyAlignment="1">
      <alignment vertical="center" wrapText="1"/>
    </xf>
    <xf numFmtId="0" fontId="15" fillId="0" borderId="0" xfId="0" applyFont="1" applyAlignment="1">
      <alignment horizontal="left" vertical="center" wrapText="1" shrinkToFit="1"/>
    </xf>
    <xf numFmtId="0" fontId="15" fillId="0" borderId="0" xfId="0" applyFont="1" applyAlignment="1">
      <alignment horizontal="left" vertical="center" wrapText="1"/>
    </xf>
    <xf numFmtId="0" fontId="15" fillId="0" borderId="0" xfId="0" applyFont="1" applyAlignment="1">
      <alignment horizontal="center" vertical="center" shrinkToFit="1"/>
    </xf>
    <xf numFmtId="0" fontId="23" fillId="0" borderId="0" xfId="0" applyFont="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center" vertical="center" wrapText="1" shrinkToFit="1"/>
    </xf>
    <xf numFmtId="0" fontId="29" fillId="9" borderId="26" xfId="4" applyFont="1" applyFill="1" applyBorder="1" applyAlignment="1">
      <alignment horizontal="center" vertical="center"/>
    </xf>
    <xf numFmtId="0" fontId="15" fillId="0" borderId="1" xfId="0" applyFont="1" applyBorder="1">
      <alignment vertical="center"/>
    </xf>
    <xf numFmtId="0" fontId="15" fillId="0" borderId="1" xfId="0" applyFont="1" applyBorder="1" applyAlignment="1">
      <alignment horizontal="left" vertical="center" wrapText="1" shrinkToFi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shrinkToFit="1"/>
    </xf>
    <xf numFmtId="0" fontId="15" fillId="0" borderId="2" xfId="0" applyFont="1" applyBorder="1" applyAlignment="1">
      <alignment horizontal="left" vertical="center" wrapText="1"/>
    </xf>
    <xf numFmtId="0" fontId="29" fillId="9" borderId="6" xfId="4" applyFont="1" applyFill="1" applyBorder="1" applyAlignment="1">
      <alignment horizontal="center" vertical="center"/>
    </xf>
    <xf numFmtId="0" fontId="15" fillId="0" borderId="0" xfId="0" applyFont="1" applyAlignment="1">
      <alignment horizontal="left" vertical="center"/>
    </xf>
    <xf numFmtId="0" fontId="28" fillId="0" borderId="0" xfId="0" applyFont="1">
      <alignment vertical="center"/>
    </xf>
    <xf numFmtId="0" fontId="29" fillId="9" borderId="0" xfId="4" applyFont="1" applyFill="1" applyAlignment="1">
      <alignment horizontal="center" vertical="center"/>
    </xf>
    <xf numFmtId="0" fontId="15" fillId="0" borderId="3" xfId="0" applyFont="1" applyBorder="1" applyAlignment="1">
      <alignment horizontal="left" vertical="center" wrapText="1" shrinkToFit="1"/>
    </xf>
    <xf numFmtId="0" fontId="15" fillId="0" borderId="4" xfId="0" applyFont="1" applyBorder="1" applyAlignment="1">
      <alignment horizontal="left" vertical="center" wrapText="1" shrinkToFit="1"/>
    </xf>
    <xf numFmtId="0" fontId="15" fillId="0" borderId="4" xfId="0" applyFont="1" applyBorder="1" applyAlignment="1">
      <alignment horizontal="left" vertical="center" wrapText="1"/>
    </xf>
    <xf numFmtId="0" fontId="15" fillId="0" borderId="4" xfId="0" applyFont="1" applyBorder="1" applyAlignment="1">
      <alignment horizontal="center" vertical="center" wrapText="1" shrinkToFit="1"/>
    </xf>
    <xf numFmtId="0" fontId="15" fillId="0" borderId="5" xfId="0" applyFont="1" applyBorder="1" applyAlignment="1">
      <alignment horizontal="left" vertical="center" wrapText="1"/>
    </xf>
    <xf numFmtId="0" fontId="15" fillId="0" borderId="0" xfId="0" applyFont="1" applyAlignment="1">
      <alignment horizontal="center" vertical="center" wrapText="1" shrinkToFit="1"/>
    </xf>
    <xf numFmtId="0" fontId="30" fillId="0" borderId="0" xfId="0" applyFont="1">
      <alignment vertical="center"/>
    </xf>
    <xf numFmtId="0" fontId="7" fillId="0" borderId="0" xfId="0" applyFont="1" applyAlignment="1">
      <alignment horizontal="right" vertical="center"/>
    </xf>
    <xf numFmtId="0" fontId="31" fillId="0" borderId="0" xfId="0" applyFont="1">
      <alignment vertical="center"/>
    </xf>
    <xf numFmtId="0" fontId="32" fillId="0" borderId="0" xfId="0" applyFont="1">
      <alignment vertical="center"/>
    </xf>
    <xf numFmtId="14" fontId="7" fillId="5" borderId="14" xfId="0" applyNumberFormat="1" applyFont="1" applyFill="1" applyBorder="1" applyAlignment="1">
      <alignment horizontal="center" vertical="center" shrinkToFit="1"/>
    </xf>
    <xf numFmtId="0" fontId="7" fillId="5" borderId="14" xfId="0" applyFont="1" applyFill="1" applyBorder="1" applyAlignment="1">
      <alignment horizontal="center" vertical="center" shrinkToFit="1"/>
    </xf>
    <xf numFmtId="49" fontId="7" fillId="0" borderId="45" xfId="0" applyNumberFormat="1" applyFont="1" applyBorder="1" applyAlignment="1" applyProtection="1">
      <alignment horizontal="center" vertical="center" shrinkToFit="1"/>
      <protection locked="0"/>
    </xf>
    <xf numFmtId="0" fontId="19" fillId="8" borderId="14" xfId="0" applyFont="1" applyFill="1" applyBorder="1" applyAlignment="1" applyProtection="1">
      <alignment horizontal="center" vertical="center" shrinkToFit="1"/>
      <protection locked="0"/>
    </xf>
    <xf numFmtId="14" fontId="19" fillId="8" borderId="14" xfId="0" applyNumberFormat="1" applyFont="1" applyFill="1" applyBorder="1" applyAlignment="1" applyProtection="1">
      <alignment horizontal="center" vertical="center" shrinkToFit="1"/>
      <protection locked="0"/>
    </xf>
    <xf numFmtId="38" fontId="19" fillId="8" borderId="14" xfId="1" applyFont="1" applyFill="1" applyBorder="1" applyAlignment="1" applyProtection="1">
      <alignment horizontal="right" vertical="center" shrinkToFit="1"/>
      <protection locked="0"/>
    </xf>
    <xf numFmtId="177" fontId="32" fillId="2" borderId="14" xfId="0" applyNumberFormat="1" applyFont="1" applyFill="1" applyBorder="1" applyAlignment="1" applyProtection="1">
      <alignment vertical="center" shrinkToFit="1"/>
      <protection hidden="1"/>
    </xf>
    <xf numFmtId="176" fontId="19" fillId="8" borderId="14" xfId="0" applyNumberFormat="1" applyFont="1" applyFill="1" applyBorder="1" applyAlignment="1" applyProtection="1">
      <alignment horizontal="center" vertical="center" shrinkToFit="1"/>
      <protection locked="0"/>
    </xf>
    <xf numFmtId="179" fontId="32" fillId="2" borderId="14" xfId="0" applyNumberFormat="1" applyFont="1" applyFill="1" applyBorder="1" applyAlignment="1" applyProtection="1">
      <alignment vertical="center" shrinkToFit="1"/>
      <protection hidden="1"/>
    </xf>
    <xf numFmtId="0" fontId="7" fillId="0" borderId="0" xfId="0" applyFont="1" applyAlignment="1">
      <alignment horizontal="center" vertical="center" shrinkToFit="1"/>
    </xf>
    <xf numFmtId="0" fontId="3" fillId="0" borderId="14" xfId="0" applyFont="1" applyBorder="1" applyAlignment="1">
      <alignment horizontal="center" vertical="center" wrapText="1"/>
    </xf>
    <xf numFmtId="0" fontId="3" fillId="0" borderId="9" xfId="0" applyFont="1" applyBorder="1" applyAlignment="1">
      <alignment horizontal="center" vertical="center" wrapText="1"/>
    </xf>
    <xf numFmtId="0" fontId="2" fillId="0" borderId="9" xfId="0" applyFont="1" applyBorder="1" applyAlignment="1">
      <alignment horizontal="center" vertical="center" wrapText="1"/>
    </xf>
    <xf numFmtId="38" fontId="19" fillId="8" borderId="14" xfId="1" applyFont="1" applyFill="1" applyBorder="1" applyAlignment="1" applyProtection="1">
      <alignment horizontal="center" vertical="center" shrinkToFit="1"/>
      <protection locked="0"/>
    </xf>
    <xf numFmtId="0" fontId="21" fillId="8" borderId="14" xfId="0" applyFont="1" applyFill="1" applyBorder="1" applyAlignment="1" applyProtection="1">
      <alignment horizontal="center" vertical="center" shrinkToFit="1"/>
      <protection locked="0"/>
    </xf>
    <xf numFmtId="38" fontId="21" fillId="8" borderId="14" xfId="1" applyFont="1" applyFill="1" applyBorder="1" applyAlignment="1" applyProtection="1">
      <alignment horizontal="right" vertical="center" shrinkToFit="1"/>
      <protection locked="0"/>
    </xf>
    <xf numFmtId="38" fontId="19" fillId="2" borderId="14" xfId="1" applyFont="1" applyFill="1" applyBorder="1" applyAlignment="1" applyProtection="1">
      <alignment horizontal="right" vertical="center" shrinkToFit="1"/>
      <protection hidden="1"/>
    </xf>
    <xf numFmtId="14" fontId="21" fillId="8" borderId="14" xfId="0" applyNumberFormat="1" applyFont="1" applyFill="1" applyBorder="1" applyAlignment="1" applyProtection="1">
      <alignment horizontal="center" vertical="center" shrinkToFit="1"/>
      <protection locked="0"/>
    </xf>
    <xf numFmtId="0" fontId="21" fillId="2" borderId="14" xfId="0" applyFont="1" applyFill="1" applyBorder="1" applyAlignment="1">
      <alignment horizontal="center" vertical="center" shrinkToFit="1"/>
    </xf>
    <xf numFmtId="14" fontId="21" fillId="2" borderId="14" xfId="0" applyNumberFormat="1" applyFont="1" applyFill="1" applyBorder="1" applyAlignment="1">
      <alignment horizontal="center" vertical="center" shrinkToFit="1"/>
    </xf>
    <xf numFmtId="0" fontId="34" fillId="2" borderId="14" xfId="0" applyFont="1" applyFill="1" applyBorder="1" applyAlignment="1" applyProtection="1">
      <alignment horizontal="center" vertical="center" shrinkToFit="1"/>
      <protection hidden="1"/>
    </xf>
    <xf numFmtId="180" fontId="34" fillId="2" borderId="14" xfId="0" applyNumberFormat="1" applyFont="1" applyFill="1" applyBorder="1" applyAlignment="1" applyProtection="1">
      <alignment horizontal="center" vertical="center" shrinkToFit="1"/>
      <protection hidden="1"/>
    </xf>
    <xf numFmtId="181" fontId="34" fillId="2" borderId="14" xfId="0" applyNumberFormat="1" applyFont="1" applyFill="1" applyBorder="1" applyAlignment="1" applyProtection="1">
      <alignment horizontal="center" vertical="center" shrinkToFit="1"/>
      <protection hidden="1"/>
    </xf>
    <xf numFmtId="182" fontId="19" fillId="2" borderId="14" xfId="1" applyNumberFormat="1" applyFont="1" applyFill="1" applyBorder="1" applyAlignment="1" applyProtection="1">
      <alignment horizontal="right" vertical="center" shrinkToFit="1"/>
      <protection hidden="1"/>
    </xf>
    <xf numFmtId="38" fontId="21" fillId="8" borderId="14" xfId="1" applyFont="1" applyFill="1" applyBorder="1" applyAlignment="1" applyProtection="1">
      <alignment vertical="center" shrinkToFit="1"/>
      <protection locked="0"/>
    </xf>
    <xf numFmtId="0" fontId="34" fillId="0" borderId="32" xfId="0" applyFont="1" applyBorder="1" applyAlignment="1">
      <alignment horizontal="center" vertical="center" shrinkToFit="1"/>
    </xf>
    <xf numFmtId="0" fontId="34" fillId="0" borderId="33" xfId="0" applyFont="1" applyBorder="1" applyAlignment="1">
      <alignment horizontal="center" vertical="center" shrinkToFit="1"/>
    </xf>
    <xf numFmtId="38" fontId="7" fillId="0" borderId="33" xfId="1" applyFont="1" applyBorder="1" applyAlignment="1">
      <alignment horizontal="right" vertical="center" shrinkToFit="1"/>
    </xf>
    <xf numFmtId="0" fontId="21" fillId="0" borderId="44" xfId="0" applyFont="1" applyBorder="1" applyAlignment="1">
      <alignment horizontal="center" vertical="center" shrinkToFit="1"/>
    </xf>
    <xf numFmtId="182" fontId="19" fillId="2" borderId="32" xfId="1" applyNumberFormat="1" applyFont="1" applyFill="1" applyBorder="1" applyAlignment="1" applyProtection="1">
      <alignment horizontal="right" vertical="center" shrinkToFit="1"/>
      <protection hidden="1"/>
    </xf>
    <xf numFmtId="0" fontId="3" fillId="0" borderId="0" xfId="0" applyFont="1" applyAlignment="1">
      <alignment horizontal="right" vertical="center"/>
    </xf>
    <xf numFmtId="0" fontId="3" fillId="8" borderId="0" xfId="0" applyFont="1" applyFill="1" applyAlignment="1">
      <alignment horizontal="center" vertical="center"/>
    </xf>
    <xf numFmtId="0" fontId="3" fillId="0" borderId="0" xfId="0" applyFont="1" applyAlignment="1">
      <alignment horizontal="center" vertical="center"/>
    </xf>
    <xf numFmtId="0" fontId="4" fillId="0" borderId="0" xfId="5" applyFont="1">
      <alignment vertical="center"/>
    </xf>
    <xf numFmtId="0" fontId="39" fillId="0" borderId="0" xfId="6" applyFont="1">
      <alignment vertical="center"/>
    </xf>
    <xf numFmtId="0" fontId="27" fillId="0" borderId="0" xfId="0" applyFont="1">
      <alignment vertical="center"/>
    </xf>
    <xf numFmtId="0" fontId="40" fillId="0" borderId="0" xfId="0" applyFont="1" applyAlignment="1">
      <alignment horizontal="left" vertical="center"/>
    </xf>
    <xf numFmtId="0" fontId="13" fillId="0" borderId="0" xfId="6">
      <alignment vertical="center"/>
    </xf>
    <xf numFmtId="0" fontId="15" fillId="9" borderId="8" xfId="4" applyFont="1" applyFill="1" applyBorder="1" applyAlignment="1">
      <alignment horizontal="center" vertical="center"/>
    </xf>
    <xf numFmtId="0" fontId="15" fillId="0" borderId="9" xfId="0" applyFont="1" applyBorder="1">
      <alignment vertical="center"/>
    </xf>
    <xf numFmtId="0" fontId="15" fillId="0" borderId="9" xfId="0" applyFont="1" applyBorder="1" applyAlignment="1">
      <alignment horizontal="left" vertical="center" wrapText="1" shrinkToFit="1"/>
    </xf>
    <xf numFmtId="0" fontId="15" fillId="0" borderId="9" xfId="0" applyFont="1" applyBorder="1" applyAlignment="1">
      <alignment horizontal="left" vertical="center" wrapText="1"/>
    </xf>
    <xf numFmtId="0" fontId="15" fillId="0" borderId="9" xfId="0" applyFont="1" applyBorder="1" applyAlignment="1">
      <alignment horizontal="center" vertical="center" wrapText="1" shrinkToFit="1"/>
    </xf>
    <xf numFmtId="0" fontId="15" fillId="0" borderId="18" xfId="0" applyFont="1" applyBorder="1" applyAlignment="1">
      <alignment horizontal="left" vertical="center" wrapText="1"/>
    </xf>
    <xf numFmtId="0" fontId="15" fillId="9" borderId="13" xfId="4" applyFont="1" applyFill="1" applyBorder="1" applyAlignment="1">
      <alignment horizontal="center" vertical="center"/>
    </xf>
    <xf numFmtId="0" fontId="15" fillId="0" borderId="46" xfId="0" applyFont="1" applyBorder="1" applyAlignment="1">
      <alignment horizontal="left" vertical="center" wrapText="1" shrinkToFit="1"/>
    </xf>
    <xf numFmtId="0" fontId="15" fillId="0" borderId="36" xfId="0" applyFont="1" applyBorder="1" applyAlignment="1">
      <alignment horizontal="left" vertical="center"/>
    </xf>
    <xf numFmtId="0" fontId="15" fillId="0" borderId="36" xfId="0" applyFont="1" applyBorder="1" applyAlignment="1">
      <alignment horizontal="left" vertical="center" wrapText="1" shrinkToFit="1"/>
    </xf>
    <xf numFmtId="0" fontId="15" fillId="0" borderId="36" xfId="0" applyFont="1" applyBorder="1" applyAlignment="1">
      <alignment horizontal="left" vertical="center" wrapText="1"/>
    </xf>
    <xf numFmtId="0" fontId="15" fillId="0" borderId="36" xfId="0" applyFont="1" applyBorder="1" applyAlignment="1">
      <alignment horizontal="center" vertical="center" wrapText="1" shrinkToFit="1"/>
    </xf>
    <xf numFmtId="0" fontId="15" fillId="0" borderId="37" xfId="0" applyFont="1" applyBorder="1" applyAlignment="1">
      <alignment horizontal="left" vertical="center" wrapText="1"/>
    </xf>
    <xf numFmtId="0" fontId="39" fillId="0" borderId="0" xfId="6" applyFont="1" applyAlignment="1">
      <alignment vertical="top"/>
    </xf>
    <xf numFmtId="0" fontId="41" fillId="0" borderId="0" xfId="0" applyFont="1">
      <alignment vertical="center"/>
    </xf>
    <xf numFmtId="0" fontId="0" fillId="0" borderId="14" xfId="0" applyBorder="1">
      <alignment vertical="center"/>
    </xf>
    <xf numFmtId="180" fontId="0" fillId="0" borderId="14" xfId="0" applyNumberFormat="1" applyBorder="1">
      <alignment vertical="center"/>
    </xf>
    <xf numFmtId="0" fontId="42" fillId="0" borderId="0" xfId="0" applyFont="1" applyAlignment="1">
      <alignment horizontal="right" vertical="center"/>
    </xf>
    <xf numFmtId="0" fontId="4" fillId="0" borderId="0" xfId="0" applyFont="1" applyAlignment="1">
      <alignment horizontal="right" vertical="center"/>
    </xf>
    <xf numFmtId="0" fontId="44" fillId="0" borderId="0" xfId="0" applyFont="1" applyAlignment="1">
      <alignment vertical="center" wrapText="1"/>
    </xf>
    <xf numFmtId="0" fontId="4" fillId="0" borderId="32" xfId="0" applyFont="1" applyBorder="1">
      <alignment vertical="center"/>
    </xf>
    <xf numFmtId="0" fontId="4" fillId="0" borderId="44" xfId="0" applyFont="1" applyBorder="1">
      <alignment vertical="center"/>
    </xf>
    <xf numFmtId="14" fontId="43" fillId="8" borderId="32" xfId="0" applyNumberFormat="1" applyFont="1" applyFill="1" applyBorder="1" applyAlignment="1" applyProtection="1">
      <alignment vertical="center" shrinkToFit="1"/>
      <protection locked="0"/>
    </xf>
    <xf numFmtId="14" fontId="4" fillId="0" borderId="44" xfId="0" applyNumberFormat="1" applyFont="1" applyBorder="1" applyAlignment="1">
      <alignment vertical="center" shrinkToFit="1"/>
    </xf>
    <xf numFmtId="0" fontId="4" fillId="0" borderId="33" xfId="0" applyFont="1" applyBorder="1">
      <alignment vertical="center"/>
    </xf>
    <xf numFmtId="14" fontId="43" fillId="8" borderId="44" xfId="0" applyNumberFormat="1" applyFont="1" applyFill="1" applyBorder="1" applyAlignment="1" applyProtection="1">
      <alignment vertical="center" shrinkToFit="1"/>
      <protection locked="0"/>
    </xf>
    <xf numFmtId="0" fontId="10" fillId="0" borderId="32" xfId="0" applyFont="1" applyBorder="1">
      <alignment vertical="center"/>
    </xf>
    <xf numFmtId="0" fontId="10" fillId="0" borderId="44" xfId="0" applyFont="1" applyBorder="1">
      <alignment vertical="center"/>
    </xf>
    <xf numFmtId="177" fontId="43" fillId="8" borderId="32" xfId="0" applyNumberFormat="1" applyFont="1" applyFill="1" applyBorder="1" applyAlignment="1" applyProtection="1">
      <alignment vertical="center" shrinkToFit="1"/>
      <protection locked="0"/>
    </xf>
    <xf numFmtId="177" fontId="4" fillId="0" borderId="33" xfId="0" applyNumberFormat="1" applyFont="1" applyBorder="1" applyAlignment="1">
      <alignment vertical="center" shrinkToFit="1"/>
    </xf>
    <xf numFmtId="177" fontId="43" fillId="8" borderId="33" xfId="0" applyNumberFormat="1" applyFont="1" applyFill="1" applyBorder="1" applyAlignment="1" applyProtection="1">
      <alignment vertical="center" shrinkToFit="1"/>
      <protection locked="0"/>
    </xf>
    <xf numFmtId="0" fontId="10" fillId="0" borderId="33" xfId="0" applyFont="1" applyBorder="1">
      <alignment vertical="center"/>
    </xf>
    <xf numFmtId="14" fontId="4" fillId="8" borderId="32" xfId="0" applyNumberFormat="1" applyFont="1" applyFill="1" applyBorder="1" applyAlignment="1" applyProtection="1">
      <alignment vertical="center" shrinkToFit="1"/>
      <protection locked="0"/>
    </xf>
    <xf numFmtId="14" fontId="4" fillId="8" borderId="14" xfId="0" applyNumberFormat="1" applyFont="1" applyFill="1" applyBorder="1" applyAlignment="1" applyProtection="1">
      <alignment vertical="center" shrinkToFit="1"/>
      <protection locked="0"/>
    </xf>
    <xf numFmtId="0" fontId="3" fillId="0" borderId="0" xfId="7">
      <alignment vertical="center"/>
    </xf>
    <xf numFmtId="0" fontId="34" fillId="0" borderId="0" xfId="7" applyFont="1">
      <alignment vertical="center"/>
    </xf>
    <xf numFmtId="0" fontId="4" fillId="0" borderId="0" xfId="7" applyFont="1">
      <alignment vertical="center"/>
    </xf>
    <xf numFmtId="0" fontId="4" fillId="0" borderId="39" xfId="7" applyFont="1" applyBorder="1" applyAlignment="1">
      <alignment horizontal="center" vertical="center"/>
    </xf>
    <xf numFmtId="0" fontId="4" fillId="0" borderId="63" xfId="7" applyFont="1" applyBorder="1" applyAlignment="1">
      <alignment horizontal="center" vertical="center"/>
    </xf>
    <xf numFmtId="0" fontId="3" fillId="7" borderId="10" xfId="7" applyFill="1" applyBorder="1">
      <alignment vertical="center"/>
    </xf>
    <xf numFmtId="0" fontId="37" fillId="7" borderId="12" xfId="7" applyFont="1" applyFill="1" applyBorder="1">
      <alignment vertical="center"/>
    </xf>
    <xf numFmtId="0" fontId="37" fillId="7" borderId="11" xfId="7" applyFont="1" applyFill="1" applyBorder="1">
      <alignment vertical="center"/>
    </xf>
    <xf numFmtId="0" fontId="4" fillId="0" borderId="22" xfId="7" applyFont="1" applyBorder="1" applyAlignment="1">
      <alignment horizontal="center" vertical="center"/>
    </xf>
    <xf numFmtId="0" fontId="4" fillId="0" borderId="15" xfId="7" applyFont="1" applyBorder="1" applyAlignment="1">
      <alignment horizontal="center" vertical="center"/>
    </xf>
    <xf numFmtId="0" fontId="4" fillId="0" borderId="9" xfId="7" applyFont="1" applyBorder="1" applyAlignment="1">
      <alignment horizontal="center" vertical="center"/>
    </xf>
    <xf numFmtId="0" fontId="4" fillId="0" borderId="6" xfId="7" applyFont="1" applyBorder="1" applyAlignment="1">
      <alignment horizontal="center" vertical="center"/>
    </xf>
    <xf numFmtId="0" fontId="4" fillId="0" borderId="75" xfId="7" applyFont="1" applyBorder="1" applyAlignment="1">
      <alignment horizontal="center" vertical="center"/>
    </xf>
    <xf numFmtId="0" fontId="4" fillId="0" borderId="43" xfId="7" applyFont="1" applyBorder="1" applyAlignment="1">
      <alignment horizontal="center" vertical="center"/>
    </xf>
    <xf numFmtId="0" fontId="4" fillId="0" borderId="48" xfId="7" applyFont="1" applyBorder="1" applyAlignment="1">
      <alignment horizontal="center" vertical="center"/>
    </xf>
    <xf numFmtId="0" fontId="4" fillId="0" borderId="66" xfId="7" applyFont="1" applyBorder="1" applyAlignment="1">
      <alignment horizontal="center" vertical="center"/>
    </xf>
    <xf numFmtId="0" fontId="15" fillId="0" borderId="66" xfId="7" applyFont="1" applyBorder="1" applyAlignment="1">
      <alignment vertical="center" wrapText="1"/>
    </xf>
    <xf numFmtId="0" fontId="15" fillId="0" borderId="70" xfId="7" applyFont="1" applyBorder="1" applyAlignment="1">
      <alignment vertical="center" wrapText="1"/>
    </xf>
    <xf numFmtId="0" fontId="4" fillId="0" borderId="71" xfId="7" applyFont="1" applyBorder="1" applyAlignment="1">
      <alignment horizontal="center" vertical="center"/>
    </xf>
    <xf numFmtId="0" fontId="15" fillId="0" borderId="73" xfId="7" applyFont="1" applyBorder="1" applyAlignment="1">
      <alignment horizontal="left" vertical="center"/>
    </xf>
    <xf numFmtId="0" fontId="4" fillId="0" borderId="20" xfId="7" applyFont="1" applyBorder="1" applyAlignment="1">
      <alignment horizontal="center" vertical="center"/>
    </xf>
    <xf numFmtId="0" fontId="15" fillId="0" borderId="21" xfId="7" applyFont="1" applyBorder="1" applyAlignment="1">
      <alignment horizontal="left" vertical="center"/>
    </xf>
    <xf numFmtId="0" fontId="4" fillId="0" borderId="87" xfId="7" applyFont="1" applyBorder="1" applyAlignment="1">
      <alignment horizontal="center" vertical="center"/>
    </xf>
    <xf numFmtId="0" fontId="15" fillId="0" borderId="88" xfId="7" applyFont="1" applyBorder="1" applyAlignment="1">
      <alignment horizontal="left" vertical="center"/>
    </xf>
    <xf numFmtId="0" fontId="4" fillId="0" borderId="29" xfId="7" applyFont="1" applyBorder="1" applyAlignment="1">
      <alignment horizontal="center" vertical="center" wrapText="1"/>
    </xf>
    <xf numFmtId="0" fontId="4" fillId="0" borderId="13" xfId="7" applyFont="1" applyBorder="1" applyAlignment="1">
      <alignment horizontal="center" vertical="center"/>
    </xf>
    <xf numFmtId="0" fontId="4" fillId="0" borderId="59" xfId="7" applyFont="1" applyBorder="1" applyAlignment="1">
      <alignment horizontal="center" vertical="center"/>
    </xf>
    <xf numFmtId="0" fontId="15" fillId="0" borderId="61" xfId="7" applyFont="1" applyBorder="1" applyAlignment="1">
      <alignment horizontal="left" vertical="center"/>
    </xf>
    <xf numFmtId="0" fontId="15" fillId="0" borderId="32" xfId="7" applyFont="1" applyBorder="1" applyAlignment="1">
      <alignment vertical="center" wrapText="1"/>
    </xf>
    <xf numFmtId="0" fontId="4" fillId="0" borderId="33" xfId="7" applyFont="1" applyBorder="1" applyAlignment="1">
      <alignment horizontal="center" vertical="center"/>
    </xf>
    <xf numFmtId="0" fontId="34" fillId="0" borderId="0" xfId="0" applyFont="1" applyAlignment="1">
      <alignment horizontal="center" vertical="center" shrinkToFit="1"/>
    </xf>
    <xf numFmtId="38" fontId="7" fillId="0" borderId="0" xfId="1" applyFont="1" applyBorder="1" applyAlignment="1">
      <alignment horizontal="right" vertical="center" shrinkToFit="1"/>
    </xf>
    <xf numFmtId="0" fontId="21" fillId="0" borderId="0" xfId="0" applyFont="1" applyAlignment="1">
      <alignment horizontal="center" vertical="center" shrinkToFit="1"/>
    </xf>
    <xf numFmtId="182" fontId="32" fillId="0" borderId="0" xfId="1" applyNumberFormat="1" applyFont="1" applyFill="1" applyBorder="1" applyAlignment="1" applyProtection="1">
      <alignment horizontal="right" vertical="center" shrinkToFit="1"/>
      <protection hidden="1"/>
    </xf>
    <xf numFmtId="179" fontId="32" fillId="0" borderId="0" xfId="0" applyNumberFormat="1" applyFont="1" applyAlignment="1" applyProtection="1">
      <alignment vertical="center" shrinkToFit="1"/>
      <protection hidden="1"/>
    </xf>
    <xf numFmtId="0" fontId="15" fillId="0" borderId="2" xfId="0" applyFont="1" applyBorder="1">
      <alignment vertical="center"/>
    </xf>
    <xf numFmtId="0" fontId="46" fillId="0" borderId="0" xfId="0" applyFont="1" applyAlignment="1">
      <alignment horizontal="center" vertical="center" shrinkToFit="1"/>
    </xf>
    <xf numFmtId="0" fontId="48" fillId="0" borderId="0" xfId="0" applyFont="1" applyAlignment="1">
      <alignment horizontal="center" vertical="center" shrinkToFit="1"/>
    </xf>
    <xf numFmtId="177" fontId="47" fillId="0" borderId="0" xfId="0" applyNumberFormat="1" applyFont="1" applyAlignment="1" applyProtection="1">
      <alignment vertical="center" shrinkToFit="1"/>
      <protection hidden="1"/>
    </xf>
    <xf numFmtId="10" fontId="19" fillId="8" borderId="51" xfId="0" applyNumberFormat="1" applyFont="1" applyFill="1" applyBorder="1" applyAlignment="1" applyProtection="1">
      <alignment vertical="center" shrinkToFit="1"/>
      <protection locked="0"/>
    </xf>
    <xf numFmtId="10" fontId="19" fillId="8" borderId="48" xfId="0" applyNumberFormat="1" applyFont="1" applyFill="1" applyBorder="1" applyAlignment="1" applyProtection="1">
      <alignment vertical="center" shrinkToFit="1"/>
      <protection locked="0"/>
    </xf>
    <xf numFmtId="179" fontId="32" fillId="2" borderId="32" xfId="0" applyNumberFormat="1" applyFont="1" applyFill="1" applyBorder="1" applyAlignment="1" applyProtection="1">
      <alignment vertical="center" shrinkToFit="1"/>
      <protection hidden="1"/>
    </xf>
    <xf numFmtId="9" fontId="32" fillId="2" borderId="50" xfId="1" applyNumberFormat="1" applyFont="1" applyFill="1" applyBorder="1" applyAlignment="1" applyProtection="1">
      <alignment vertical="center" shrinkToFit="1"/>
      <protection hidden="1"/>
    </xf>
    <xf numFmtId="177" fontId="32" fillId="2" borderId="17" xfId="1" applyNumberFormat="1" applyFont="1" applyFill="1" applyBorder="1" applyAlignment="1" applyProtection="1">
      <alignment vertical="center" shrinkToFit="1"/>
      <protection hidden="1"/>
    </xf>
    <xf numFmtId="179" fontId="32" fillId="2" borderId="44" xfId="0" applyNumberFormat="1" applyFont="1" applyFill="1" applyBorder="1" applyAlignment="1" applyProtection="1">
      <alignment vertical="center" shrinkToFit="1"/>
      <protection hidden="1"/>
    </xf>
    <xf numFmtId="0" fontId="4" fillId="0" borderId="9" xfId="0" applyFont="1" applyBorder="1">
      <alignment vertical="center"/>
    </xf>
    <xf numFmtId="0" fontId="4" fillId="0" borderId="9" xfId="0" applyFont="1" applyBorder="1" applyAlignment="1" applyProtection="1">
      <alignment horizontal="center" vertical="center" shrinkToFit="1"/>
      <protection locked="0"/>
    </xf>
    <xf numFmtId="14" fontId="4" fillId="0" borderId="9" xfId="0" applyNumberFormat="1" applyFont="1" applyBorder="1" applyAlignment="1" applyProtection="1">
      <alignment horizontal="center" vertical="center" shrinkToFit="1"/>
      <protection locked="0"/>
    </xf>
    <xf numFmtId="14" fontId="19" fillId="5" borderId="14" xfId="0" applyNumberFormat="1" applyFont="1" applyFill="1" applyBorder="1" applyAlignment="1">
      <alignment horizontal="center" vertical="center" shrinkToFit="1"/>
    </xf>
    <xf numFmtId="0" fontId="19" fillId="5" borderId="14" xfId="0" applyFont="1" applyFill="1" applyBorder="1" applyAlignment="1">
      <alignment horizontal="center" vertical="center" shrinkToFit="1"/>
    </xf>
    <xf numFmtId="0" fontId="19" fillId="0" borderId="32" xfId="0" applyFont="1" applyBorder="1" applyAlignment="1">
      <alignment horizontal="center" vertical="center" wrapText="1"/>
    </xf>
    <xf numFmtId="0" fontId="19" fillId="0" borderId="14" xfId="0" applyFont="1" applyBorder="1" applyAlignment="1">
      <alignment horizontal="center" vertical="center" wrapText="1"/>
    </xf>
    <xf numFmtId="0" fontId="49" fillId="0" borderId="0" xfId="0" applyFont="1" applyAlignment="1">
      <alignment horizontal="right" vertical="center"/>
    </xf>
    <xf numFmtId="10" fontId="32" fillId="2" borderId="50" xfId="1" applyNumberFormat="1" applyFont="1" applyFill="1" applyBorder="1" applyAlignment="1" applyProtection="1">
      <alignment vertical="center" shrinkToFit="1"/>
      <protection hidden="1"/>
    </xf>
    <xf numFmtId="49" fontId="33" fillId="0" borderId="32" xfId="0" applyNumberFormat="1" applyFont="1" applyBorder="1" applyAlignment="1">
      <alignment horizontal="center" vertical="center"/>
    </xf>
    <xf numFmtId="0" fontId="32" fillId="0" borderId="32" xfId="0" applyFont="1" applyBorder="1">
      <alignment vertical="center"/>
    </xf>
    <xf numFmtId="177" fontId="32" fillId="2" borderId="32" xfId="0" applyNumberFormat="1" applyFont="1" applyFill="1" applyBorder="1" applyAlignment="1" applyProtection="1">
      <alignment vertical="center" shrinkToFit="1"/>
      <protection hidden="1"/>
    </xf>
    <xf numFmtId="177" fontId="32" fillId="2" borderId="44" xfId="0" applyNumberFormat="1" applyFont="1" applyFill="1" applyBorder="1" applyAlignment="1" applyProtection="1">
      <alignment vertical="center" shrinkToFit="1"/>
      <protection hidden="1"/>
    </xf>
    <xf numFmtId="0" fontId="7" fillId="0" borderId="14" xfId="0" applyFont="1" applyBorder="1" applyAlignment="1">
      <alignment horizontal="right" vertical="center" shrinkToFit="1"/>
    </xf>
    <xf numFmtId="177" fontId="4" fillId="0" borderId="0" xfId="0" applyNumberFormat="1" applyFont="1">
      <alignment vertical="center"/>
    </xf>
    <xf numFmtId="0" fontId="3" fillId="8" borderId="14" xfId="0" applyFont="1" applyFill="1" applyBorder="1" applyAlignment="1" applyProtection="1">
      <alignment horizontal="center" vertical="center" shrinkToFit="1"/>
      <protection locked="0"/>
    </xf>
    <xf numFmtId="178" fontId="19" fillId="8" borderId="14" xfId="0" applyNumberFormat="1" applyFont="1" applyFill="1" applyBorder="1" applyAlignment="1" applyProtection="1">
      <alignment vertical="center" shrinkToFit="1"/>
      <protection locked="0"/>
    </xf>
    <xf numFmtId="0" fontId="4" fillId="0" borderId="15" xfId="0" applyFont="1" applyBorder="1" applyAlignment="1" applyProtection="1">
      <alignment horizontal="center" vertical="center" shrinkToFit="1"/>
      <protection locked="0"/>
    </xf>
    <xf numFmtId="0" fontId="4" fillId="0" borderId="95" xfId="0" applyFont="1" applyBorder="1">
      <alignment vertical="center"/>
    </xf>
    <xf numFmtId="0" fontId="4" fillId="0" borderId="14" xfId="0" applyFont="1" applyBorder="1" applyAlignment="1">
      <alignment horizontal="center" vertical="center"/>
    </xf>
    <xf numFmtId="0" fontId="4" fillId="0" borderId="102" xfId="0" applyFont="1" applyBorder="1" applyAlignment="1" applyProtection="1">
      <alignment horizontal="right" vertical="center" shrinkToFit="1"/>
      <protection locked="0"/>
    </xf>
    <xf numFmtId="0" fontId="4" fillId="0" borderId="92" xfId="0" applyFont="1" applyBorder="1" applyAlignment="1" applyProtection="1">
      <alignment horizontal="right" vertical="center" shrinkToFit="1"/>
      <protection locked="0"/>
    </xf>
    <xf numFmtId="0" fontId="4" fillId="0" borderId="104" xfId="0" applyFont="1" applyBorder="1" applyAlignment="1" applyProtection="1">
      <alignment horizontal="right" vertical="center" shrinkToFit="1"/>
      <protection locked="0"/>
    </xf>
    <xf numFmtId="38" fontId="18" fillId="0" borderId="0" xfId="1" applyFont="1" applyBorder="1" applyAlignment="1">
      <alignment vertical="center"/>
    </xf>
    <xf numFmtId="182" fontId="4" fillId="0" borderId="0" xfId="1" applyNumberFormat="1" applyFont="1" applyFill="1" applyBorder="1" applyAlignment="1" applyProtection="1">
      <alignment horizontal="right" vertical="center" shrinkToFit="1"/>
      <protection hidden="1"/>
    </xf>
    <xf numFmtId="0" fontId="3" fillId="0" borderId="32" xfId="0" applyFont="1" applyBorder="1">
      <alignment vertical="center"/>
    </xf>
    <xf numFmtId="0" fontId="3" fillId="0" borderId="33" xfId="0" applyFont="1" applyBorder="1">
      <alignment vertical="center"/>
    </xf>
    <xf numFmtId="38" fontId="19" fillId="0" borderId="33" xfId="1" applyFont="1" applyFill="1" applyBorder="1" applyAlignment="1" applyProtection="1">
      <alignment horizontal="right" vertical="center" shrinkToFit="1"/>
      <protection hidden="1"/>
    </xf>
    <xf numFmtId="0" fontId="28" fillId="0" borderId="39" xfId="0" applyFont="1" applyBorder="1" applyAlignment="1">
      <alignment horizontal="center" vertical="center"/>
    </xf>
    <xf numFmtId="177" fontId="19" fillId="2" borderId="30" xfId="0" applyNumberFormat="1" applyFont="1" applyFill="1" applyBorder="1" applyAlignment="1" applyProtection="1">
      <alignment vertical="center" shrinkToFit="1"/>
      <protection hidden="1"/>
    </xf>
    <xf numFmtId="177" fontId="19" fillId="2" borderId="46" xfId="0" applyNumberFormat="1" applyFont="1" applyFill="1" applyBorder="1" applyAlignment="1" applyProtection="1">
      <alignment vertical="center" shrinkToFit="1"/>
      <protection hidden="1"/>
    </xf>
    <xf numFmtId="0" fontId="50" fillId="0" borderId="0" xfId="8" applyFont="1">
      <alignment vertical="center"/>
    </xf>
    <xf numFmtId="14" fontId="4" fillId="0" borderId="103" xfId="0" applyNumberFormat="1" applyFont="1" applyBorder="1" applyAlignment="1" applyProtection="1">
      <alignment horizontal="left" vertical="center" shrinkToFit="1"/>
      <protection locked="0"/>
    </xf>
    <xf numFmtId="14" fontId="4" fillId="0" borderId="38" xfId="0" applyNumberFormat="1" applyFont="1" applyBorder="1" applyAlignment="1" applyProtection="1">
      <alignment horizontal="left" vertical="center" shrinkToFit="1"/>
      <protection locked="0"/>
    </xf>
    <xf numFmtId="14" fontId="4" fillId="0" borderId="105" xfId="0" applyNumberFormat="1" applyFont="1" applyBorder="1" applyAlignment="1" applyProtection="1">
      <alignment horizontal="left" vertical="center" shrinkToFit="1"/>
      <protection locked="0"/>
    </xf>
    <xf numFmtId="183" fontId="26" fillId="0" borderId="0" xfId="0" applyNumberFormat="1" applyFont="1">
      <alignment vertical="center"/>
    </xf>
    <xf numFmtId="0" fontId="51" fillId="0" borderId="0" xfId="0" applyFont="1">
      <alignment vertical="center"/>
    </xf>
    <xf numFmtId="0" fontId="15" fillId="0" borderId="95" xfId="0" applyFont="1" applyBorder="1" applyAlignment="1" applyProtection="1">
      <alignment horizontal="center" vertical="center" shrinkToFit="1"/>
      <protection locked="0"/>
    </xf>
    <xf numFmtId="0" fontId="15" fillId="0" borderId="29" xfId="0" applyFont="1" applyBorder="1" applyAlignment="1" applyProtection="1">
      <alignment horizontal="center" vertical="center" shrinkToFit="1"/>
      <protection locked="0"/>
    </xf>
    <xf numFmtId="0" fontId="27" fillId="0" borderId="27" xfId="0" applyFont="1" applyBorder="1">
      <alignment vertical="center"/>
    </xf>
    <xf numFmtId="177" fontId="0" fillId="0" borderId="0" xfId="0" applyNumberFormat="1">
      <alignment vertical="center"/>
    </xf>
    <xf numFmtId="0" fontId="4" fillId="0" borderId="93" xfId="7" applyFont="1" applyBorder="1" applyAlignment="1">
      <alignment horizontal="center" vertical="center"/>
    </xf>
    <xf numFmtId="182" fontId="52" fillId="10" borderId="0" xfId="1" applyNumberFormat="1" applyFont="1" applyFill="1" applyBorder="1" applyAlignment="1" applyProtection="1">
      <alignment horizontal="right" vertical="center" shrinkToFit="1"/>
      <protection hidden="1"/>
    </xf>
    <xf numFmtId="177" fontId="15" fillId="0" borderId="0" xfId="0" applyNumberFormat="1" applyFont="1">
      <alignment vertical="center"/>
    </xf>
    <xf numFmtId="0" fontId="0" fillId="0" borderId="3" xfId="0" applyBorder="1">
      <alignment vertical="center"/>
    </xf>
    <xf numFmtId="0" fontId="36" fillId="0" borderId="0" xfId="0" applyFont="1">
      <alignment vertical="center"/>
    </xf>
    <xf numFmtId="182" fontId="52" fillId="0" borderId="0" xfId="1" applyNumberFormat="1" applyFont="1" applyFill="1" applyBorder="1" applyAlignment="1" applyProtection="1">
      <alignment horizontal="right" vertical="center" shrinkToFit="1"/>
      <protection hidden="1"/>
    </xf>
    <xf numFmtId="0" fontId="4" fillId="0" borderId="16" xfId="0" applyFont="1" applyBorder="1" applyAlignment="1" applyProtection="1">
      <alignment vertical="center" shrinkToFit="1"/>
      <protection locked="0"/>
    </xf>
    <xf numFmtId="0" fontId="4" fillId="8" borderId="14" xfId="0" applyFont="1" applyFill="1" applyBorder="1" applyAlignment="1">
      <alignment horizontal="center" vertical="center"/>
    </xf>
    <xf numFmtId="179" fontId="19" fillId="2" borderId="30" xfId="0" applyNumberFormat="1" applyFont="1" applyFill="1" applyBorder="1" applyAlignment="1" applyProtection="1">
      <alignment vertical="center" shrinkToFit="1"/>
      <protection hidden="1"/>
    </xf>
    <xf numFmtId="179" fontId="19" fillId="2" borderId="46" xfId="0" applyNumberFormat="1" applyFont="1" applyFill="1" applyBorder="1" applyAlignment="1" applyProtection="1">
      <alignment vertical="center" shrinkToFit="1"/>
      <protection hidden="1"/>
    </xf>
    <xf numFmtId="0" fontId="4" fillId="0" borderId="103" xfId="0" applyFont="1" applyBorder="1" applyAlignment="1" applyProtection="1">
      <alignment horizontal="left" vertical="center" shrinkToFit="1"/>
      <protection locked="0"/>
    </xf>
    <xf numFmtId="0" fontId="4" fillId="0" borderId="38" xfId="0" applyFont="1" applyBorder="1" applyAlignment="1" applyProtection="1">
      <alignment horizontal="left" vertical="center" shrinkToFit="1"/>
      <protection locked="0"/>
    </xf>
    <xf numFmtId="0" fontId="4" fillId="0" borderId="105" xfId="0" applyFont="1" applyBorder="1" applyAlignment="1" applyProtection="1">
      <alignment horizontal="left" vertical="center" shrinkToFit="1"/>
      <protection locked="0"/>
    </xf>
    <xf numFmtId="0" fontId="0" fillId="0" borderId="26" xfId="0" applyBorder="1">
      <alignment vertical="center"/>
    </xf>
    <xf numFmtId="0" fontId="0" fillId="0" borderId="2" xfId="0" applyBorder="1">
      <alignment vertical="center"/>
    </xf>
    <xf numFmtId="0" fontId="0" fillId="0" borderId="7" xfId="0" applyBorder="1">
      <alignment vertical="center"/>
    </xf>
    <xf numFmtId="0" fontId="29" fillId="9" borderId="3" xfId="4" applyFont="1" applyFill="1" applyBorder="1" applyAlignment="1">
      <alignment vertical="center"/>
    </xf>
    <xf numFmtId="0" fontId="0" fillId="0" borderId="5" xfId="0" applyBorder="1">
      <alignment vertical="center"/>
    </xf>
    <xf numFmtId="0" fontId="37" fillId="0" borderId="0" xfId="0" applyFont="1" applyAlignment="1">
      <alignment horizontal="center" vertical="center"/>
    </xf>
    <xf numFmtId="49" fontId="0" fillId="8" borderId="14" xfId="0" applyNumberFormat="1" applyFill="1" applyBorder="1">
      <alignment vertical="center"/>
    </xf>
    <xf numFmtId="0" fontId="0" fillId="8" borderId="14" xfId="0" applyFill="1" applyBorder="1">
      <alignment vertical="center"/>
    </xf>
    <xf numFmtId="0" fontId="29" fillId="9" borderId="3" xfId="4" applyFont="1" applyFill="1" applyBorder="1" applyAlignment="1">
      <alignment horizontal="center" vertical="center"/>
    </xf>
    <xf numFmtId="0" fontId="4" fillId="0" borderId="4" xfId="0" applyFont="1" applyBorder="1" applyAlignment="1">
      <alignment horizontal="left" vertical="center"/>
    </xf>
    <xf numFmtId="0" fontId="15" fillId="0" borderId="33" xfId="7" applyFont="1" applyBorder="1" applyAlignment="1">
      <alignment vertical="center" wrapText="1"/>
    </xf>
    <xf numFmtId="49" fontId="33" fillId="0" borderId="125" xfId="0" applyNumberFormat="1" applyFont="1" applyBorder="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5" fillId="0" borderId="0" xfId="0" applyFont="1" applyAlignment="1">
      <alignment horizontal="center" vertical="center" textRotation="255"/>
    </xf>
    <xf numFmtId="0" fontId="55" fillId="0" borderId="0" xfId="0" applyFont="1" applyAlignment="1">
      <alignment horizontal="left" vertical="top"/>
    </xf>
    <xf numFmtId="0" fontId="4" fillId="0" borderId="67" xfId="7" applyFont="1" applyBorder="1" applyAlignment="1">
      <alignment horizontal="center" vertical="center"/>
    </xf>
    <xf numFmtId="0" fontId="15" fillId="0" borderId="67" xfId="7" applyFont="1" applyBorder="1" applyAlignment="1">
      <alignment vertical="center" wrapText="1"/>
    </xf>
    <xf numFmtId="0" fontId="27" fillId="0" borderId="40" xfId="0" applyFont="1" applyBorder="1">
      <alignment vertical="center"/>
    </xf>
    <xf numFmtId="0" fontId="15" fillId="0" borderId="39" xfId="0" applyFont="1" applyBorder="1" applyAlignment="1">
      <alignment horizontal="center" vertical="center"/>
    </xf>
    <xf numFmtId="0" fontId="7" fillId="0" borderId="0" xfId="3" applyFont="1" applyAlignment="1">
      <alignment horizontal="left" vertical="center"/>
    </xf>
    <xf numFmtId="184" fontId="15" fillId="0" borderId="0" xfId="3" applyNumberFormat="1" applyFont="1" applyAlignment="1">
      <alignment vertical="center"/>
    </xf>
    <xf numFmtId="0" fontId="15" fillId="0" borderId="0" xfId="3" applyFont="1" applyAlignment="1">
      <alignment vertical="center"/>
    </xf>
    <xf numFmtId="184" fontId="27" fillId="0" borderId="0" xfId="0" applyNumberFormat="1" applyFont="1">
      <alignment vertical="center"/>
    </xf>
    <xf numFmtId="0" fontId="27" fillId="0" borderId="7" xfId="0" applyFont="1" applyBorder="1">
      <alignment vertical="center"/>
    </xf>
    <xf numFmtId="0" fontId="27" fillId="0" borderId="0" xfId="0" applyFont="1" applyAlignment="1">
      <alignment horizontal="center" vertical="center"/>
    </xf>
    <xf numFmtId="0" fontId="0" fillId="0" borderId="0" xfId="0" applyAlignment="1"/>
    <xf numFmtId="0" fontId="4" fillId="0" borderId="0" xfId="0" applyFont="1" applyAlignment="1" applyProtection="1">
      <alignment vertical="top" wrapText="1" shrinkToFit="1"/>
      <protection locked="0"/>
    </xf>
    <xf numFmtId="0" fontId="4" fillId="0" borderId="7" xfId="0" applyFont="1" applyBorder="1" applyAlignment="1" applyProtection="1">
      <alignment vertical="top" wrapText="1" shrinkToFit="1"/>
      <protection locked="0"/>
    </xf>
    <xf numFmtId="0" fontId="4" fillId="0" borderId="6" xfId="0" applyFont="1" applyBorder="1" applyAlignment="1" applyProtection="1">
      <alignment horizontal="center" vertical="center" shrinkToFit="1"/>
      <protection locked="0"/>
    </xf>
    <xf numFmtId="0" fontId="4" fillId="0" borderId="0" xfId="0" applyFont="1" applyAlignment="1" applyProtection="1">
      <alignment vertical="center" wrapText="1" shrinkToFit="1"/>
      <protection locked="0"/>
    </xf>
    <xf numFmtId="187" fontId="21" fillId="2" borderId="14" xfId="0" applyNumberFormat="1" applyFont="1" applyFill="1" applyBorder="1" applyAlignment="1">
      <alignment horizontal="center" vertical="center" shrinkToFit="1"/>
    </xf>
    <xf numFmtId="184" fontId="21" fillId="2" borderId="14" xfId="0" applyNumberFormat="1" applyFont="1" applyFill="1" applyBorder="1" applyAlignment="1">
      <alignment horizontal="center" vertical="center" shrinkToFit="1"/>
    </xf>
    <xf numFmtId="14" fontId="19" fillId="0" borderId="14" xfId="0" applyNumberFormat="1" applyFont="1" applyBorder="1" applyAlignment="1" applyProtection="1">
      <alignment horizontal="center" vertical="center" shrinkToFit="1"/>
      <protection hidden="1"/>
    </xf>
    <xf numFmtId="185" fontId="4" fillId="0" borderId="32" xfId="0" applyNumberFormat="1" applyFont="1" applyBorder="1" applyAlignment="1" applyProtection="1">
      <alignment vertical="center" shrinkToFit="1"/>
      <protection hidden="1"/>
    </xf>
    <xf numFmtId="185" fontId="4" fillId="0" borderId="33" xfId="0" applyNumberFormat="1" applyFont="1" applyBorder="1" applyAlignment="1" applyProtection="1">
      <alignment vertical="center" shrinkToFit="1"/>
      <protection hidden="1"/>
    </xf>
    <xf numFmtId="0" fontId="61" fillId="0" borderId="0" xfId="8" applyFont="1" applyAlignment="1">
      <alignment horizontal="center" vertical="center"/>
    </xf>
    <xf numFmtId="0" fontId="63" fillId="0" borderId="0" xfId="0" applyFont="1">
      <alignment vertical="center"/>
    </xf>
    <xf numFmtId="0" fontId="65" fillId="0" borderId="4" xfId="0" applyFont="1" applyBorder="1" applyAlignment="1">
      <alignment horizontal="left" vertical="center"/>
    </xf>
    <xf numFmtId="0" fontId="56" fillId="0" borderId="78" xfId="6" applyFont="1" applyBorder="1" applyAlignment="1">
      <alignment horizontal="center" vertical="center"/>
    </xf>
    <xf numFmtId="0" fontId="56" fillId="0" borderId="80" xfId="6" applyFont="1"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horizontal="left" vertical="center" shrinkToFit="1"/>
    </xf>
    <xf numFmtId="0" fontId="4" fillId="0" borderId="0" xfId="5" applyFont="1" applyAlignment="1">
      <alignment horizontal="right" vertical="center"/>
    </xf>
    <xf numFmtId="0" fontId="19" fillId="0" borderId="0" xfId="0" applyFont="1" applyAlignment="1">
      <alignment vertical="center" wrapText="1"/>
    </xf>
    <xf numFmtId="0" fontId="7" fillId="8" borderId="0" xfId="0" applyFont="1" applyFill="1" applyAlignment="1">
      <alignment horizontal="center"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left" vertical="center" wrapText="1"/>
    </xf>
    <xf numFmtId="49" fontId="7" fillId="0" borderId="0" xfId="0" applyNumberFormat="1" applyFont="1" applyAlignment="1">
      <alignment horizontal="left" vertical="center"/>
    </xf>
    <xf numFmtId="0" fontId="7" fillId="0" borderId="0" xfId="0" applyFont="1" applyAlignment="1">
      <alignment horizontal="left" vertical="center"/>
    </xf>
    <xf numFmtId="0" fontId="37" fillId="0" borderId="0" xfId="0" applyFont="1">
      <alignment vertical="center"/>
    </xf>
    <xf numFmtId="0" fontId="15" fillId="0" borderId="0" xfId="0" applyFont="1" applyAlignment="1" applyProtection="1">
      <alignment vertical="center" shrinkToFit="1"/>
      <protection locked="0"/>
    </xf>
    <xf numFmtId="177" fontId="3" fillId="0" borderId="0" xfId="0" applyNumberFormat="1" applyFont="1" applyAlignment="1">
      <alignment horizontal="center" vertical="center"/>
    </xf>
    <xf numFmtId="179" fontId="15" fillId="0" borderId="0" xfId="0" applyNumberFormat="1" applyFont="1" applyAlignment="1" applyProtection="1">
      <alignment horizontal="right" vertical="center" shrinkToFit="1"/>
      <protection locked="0"/>
    </xf>
    <xf numFmtId="0" fontId="15" fillId="0" borderId="0" xfId="0" applyFont="1" applyAlignment="1" applyProtection="1">
      <alignment horizontal="right" vertical="center" shrinkToFit="1"/>
      <protection locked="0"/>
    </xf>
    <xf numFmtId="177" fontId="3" fillId="0" borderId="0" xfId="0" applyNumberFormat="1" applyFont="1" applyAlignment="1">
      <alignment horizontal="right" vertical="center"/>
    </xf>
    <xf numFmtId="0" fontId="18" fillId="0" borderId="0" xfId="0" applyFont="1" applyAlignment="1">
      <alignment horizontal="left" vertical="center"/>
    </xf>
    <xf numFmtId="0" fontId="15" fillId="9" borderId="0" xfId="4" applyFont="1" applyFill="1" applyAlignment="1">
      <alignment horizontal="center" vertical="center"/>
    </xf>
    <xf numFmtId="0" fontId="64" fillId="0" borderId="0" xfId="0" applyFont="1" applyAlignment="1">
      <alignment horizontal="left" vertical="center"/>
    </xf>
    <xf numFmtId="0" fontId="4" fillId="0" borderId="0" xfId="0" applyFont="1" applyAlignment="1">
      <alignment horizontal="left" vertical="center" shrinkToFit="1"/>
    </xf>
    <xf numFmtId="0" fontId="2" fillId="0" borderId="0" xfId="0" applyFont="1">
      <alignment vertical="center"/>
    </xf>
    <xf numFmtId="0" fontId="2" fillId="0" borderId="0" xfId="0" applyFont="1" applyAlignment="1">
      <alignment horizontal="left" vertical="center"/>
    </xf>
    <xf numFmtId="0" fontId="38" fillId="0" borderId="0" xfId="6" applyFont="1" applyBorder="1" applyAlignment="1">
      <alignment horizontal="left" vertical="top"/>
    </xf>
    <xf numFmtId="0" fontId="38" fillId="0" borderId="0" xfId="6" applyFont="1" applyBorder="1" applyAlignment="1">
      <alignment horizontal="left" vertical="center"/>
    </xf>
    <xf numFmtId="0" fontId="66" fillId="0" borderId="4" xfId="0" applyFont="1" applyBorder="1" applyAlignment="1">
      <alignment horizontal="left" vertical="center"/>
    </xf>
    <xf numFmtId="0" fontId="36" fillId="0" borderId="0" xfId="7" applyFont="1">
      <alignment vertical="center"/>
    </xf>
    <xf numFmtId="0" fontId="31" fillId="0" borderId="0" xfId="7" applyFont="1">
      <alignment vertical="center"/>
    </xf>
    <xf numFmtId="0" fontId="41" fillId="0" borderId="0" xfId="7" applyFont="1">
      <alignment vertical="center"/>
    </xf>
    <xf numFmtId="0" fontId="67" fillId="0" borderId="0" xfId="8" applyFont="1">
      <alignment vertical="center"/>
    </xf>
    <xf numFmtId="0" fontId="67" fillId="0" borderId="0" xfId="8" applyFont="1" applyAlignment="1">
      <alignment horizontal="center" vertical="center"/>
    </xf>
    <xf numFmtId="0" fontId="61" fillId="0" borderId="0" xfId="8" applyFont="1">
      <alignment vertical="center"/>
    </xf>
    <xf numFmtId="0" fontId="68" fillId="0" borderId="0" xfId="8" applyFont="1" applyAlignment="1">
      <alignment horizontal="center" vertical="center"/>
    </xf>
    <xf numFmtId="0" fontId="69" fillId="0" borderId="0" xfId="8" applyFont="1">
      <alignment vertical="center"/>
    </xf>
    <xf numFmtId="0" fontId="70" fillId="0" borderId="0" xfId="8" applyFont="1" applyAlignment="1">
      <alignment horizontal="right" vertical="center"/>
    </xf>
    <xf numFmtId="0" fontId="70" fillId="0" borderId="0" xfId="8" applyFont="1" applyAlignment="1">
      <alignment horizontal="left" vertical="center"/>
    </xf>
    <xf numFmtId="38" fontId="68" fillId="0" borderId="0" xfId="9" applyFont="1" applyFill="1" applyAlignment="1">
      <alignment horizontal="center" vertical="center"/>
    </xf>
    <xf numFmtId="0" fontId="61" fillId="8" borderId="0" xfId="8" applyFont="1" applyFill="1">
      <alignment vertical="center"/>
    </xf>
    <xf numFmtId="0" fontId="67" fillId="0" borderId="0" xfId="8" applyFont="1" applyAlignment="1">
      <alignment vertical="center" wrapText="1"/>
    </xf>
    <xf numFmtId="0" fontId="61" fillId="0" borderId="0" xfId="8" applyFont="1" applyAlignment="1">
      <alignment vertical="distributed" wrapText="1"/>
    </xf>
    <xf numFmtId="0" fontId="67" fillId="0" borderId="0" xfId="8" applyFont="1" applyAlignment="1">
      <alignment horizontal="center" vertical="center" wrapText="1"/>
    </xf>
    <xf numFmtId="49" fontId="61" fillId="0" borderId="0" xfId="8" quotePrefix="1" applyNumberFormat="1" applyFont="1" applyAlignment="1">
      <alignment horizontal="left" vertical="center"/>
    </xf>
    <xf numFmtId="0" fontId="67" fillId="0" borderId="0" xfId="8" applyFont="1" applyAlignment="1">
      <alignment horizontal="right" vertical="center"/>
    </xf>
    <xf numFmtId="0" fontId="71" fillId="0" borderId="0" xfId="8" applyFont="1">
      <alignment vertical="center"/>
    </xf>
    <xf numFmtId="0" fontId="67" fillId="0" borderId="0" xfId="8" applyFont="1" applyAlignment="1">
      <alignment horizontal="left" vertical="center" indent="1"/>
    </xf>
    <xf numFmtId="0" fontId="67" fillId="0" borderId="0" xfId="8" applyFont="1" applyAlignment="1">
      <alignment vertical="top" wrapText="1"/>
    </xf>
    <xf numFmtId="0" fontId="67" fillId="0" borderId="0" xfId="8" applyFont="1" applyAlignment="1">
      <alignment horizontal="center" vertical="top" wrapText="1"/>
    </xf>
    <xf numFmtId="0" fontId="67" fillId="0" borderId="0" xfId="8" applyFont="1" applyAlignment="1">
      <alignment horizontal="left" vertical="top" wrapText="1"/>
    </xf>
    <xf numFmtId="0" fontId="72" fillId="0" borderId="0" xfId="8" applyFont="1">
      <alignment vertical="center"/>
    </xf>
    <xf numFmtId="0" fontId="73" fillId="0" borderId="0" xfId="8" applyFont="1">
      <alignment vertical="center"/>
    </xf>
    <xf numFmtId="0" fontId="74" fillId="0" borderId="0" xfId="8" applyFont="1">
      <alignment vertical="center"/>
    </xf>
    <xf numFmtId="0" fontId="75" fillId="0" borderId="0" xfId="8" applyFont="1">
      <alignment vertical="center"/>
    </xf>
    <xf numFmtId="0" fontId="76" fillId="0" borderId="0" xfId="8" applyFont="1">
      <alignment vertical="center"/>
    </xf>
    <xf numFmtId="0" fontId="77" fillId="0" borderId="0" xfId="8" applyFont="1">
      <alignment vertical="center"/>
    </xf>
    <xf numFmtId="0" fontId="30" fillId="0" borderId="0" xfId="0" applyFont="1" applyAlignment="1">
      <alignment horizontal="left" vertical="center"/>
    </xf>
    <xf numFmtId="0" fontId="15" fillId="0" borderId="34" xfId="7" applyFont="1" applyBorder="1" applyAlignment="1">
      <alignment horizontal="left" vertical="center"/>
    </xf>
    <xf numFmtId="0" fontId="39" fillId="0" borderId="0" xfId="6" applyFont="1" applyBorder="1" applyAlignment="1">
      <alignment vertical="top"/>
    </xf>
    <xf numFmtId="0" fontId="39" fillId="0" borderId="0" xfId="6" applyFont="1" applyBorder="1">
      <alignment vertical="center"/>
    </xf>
    <xf numFmtId="0" fontId="0" fillId="0" borderId="32" xfId="0" applyBorder="1" applyAlignment="1">
      <alignment horizontal="left" vertical="center" shrinkToFit="1"/>
    </xf>
    <xf numFmtId="0" fontId="0" fillId="0" borderId="33" xfId="0" applyBorder="1" applyAlignment="1">
      <alignment horizontal="left" vertical="center" shrinkToFit="1"/>
    </xf>
    <xf numFmtId="0" fontId="0" fillId="0" borderId="44" xfId="0" applyBorder="1" applyAlignment="1">
      <alignment horizontal="left" vertical="center" shrinkToFit="1"/>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4" xfId="0" applyBorder="1" applyAlignment="1">
      <alignment horizontal="center" vertical="center"/>
    </xf>
    <xf numFmtId="0" fontId="27" fillId="0" borderId="35" xfId="0" applyFont="1" applyBorder="1" applyAlignment="1">
      <alignment horizontal="center" vertical="center" shrinkToFit="1"/>
    </xf>
    <xf numFmtId="0" fontId="27" fillId="0" borderId="36" xfId="0" applyFont="1" applyBorder="1" applyAlignment="1">
      <alignment horizontal="center" vertical="center" shrinkToFit="1"/>
    </xf>
    <xf numFmtId="0" fontId="27" fillId="0" borderId="37" xfId="0" applyFont="1" applyBorder="1" applyAlignment="1">
      <alignment horizontal="center" vertical="center" shrinkToFit="1"/>
    </xf>
    <xf numFmtId="0" fontId="29" fillId="9" borderId="6" xfId="4" applyFont="1" applyFill="1" applyBorder="1" applyAlignment="1">
      <alignment horizontal="center" vertical="center"/>
    </xf>
    <xf numFmtId="0" fontId="15" fillId="0" borderId="0" xfId="0" applyFont="1" applyAlignment="1">
      <alignment horizontal="left" vertical="center"/>
    </xf>
    <xf numFmtId="0" fontId="15" fillId="0" borderId="7" xfId="0" applyFont="1" applyBorder="1" applyAlignment="1">
      <alignment horizontal="left" vertical="center"/>
    </xf>
    <xf numFmtId="0" fontId="0" fillId="0" borderId="4" xfId="0" applyBorder="1" applyAlignment="1">
      <alignment horizontal="left" vertical="center"/>
    </xf>
    <xf numFmtId="177" fontId="27" fillId="2" borderId="32" xfId="0" applyNumberFormat="1" applyFont="1" applyFill="1" applyBorder="1" applyAlignment="1" applyProtection="1">
      <alignment horizontal="right" vertical="center" wrapText="1"/>
      <protection hidden="1"/>
    </xf>
    <xf numFmtId="0" fontId="27" fillId="2" borderId="33" xfId="0" applyFont="1" applyFill="1" applyBorder="1" applyAlignment="1" applyProtection="1">
      <alignment horizontal="right" vertical="center" wrapText="1"/>
      <protection hidden="1"/>
    </xf>
    <xf numFmtId="0" fontId="27" fillId="2" borderId="44" xfId="0" applyFont="1" applyFill="1" applyBorder="1" applyAlignment="1" applyProtection="1">
      <alignment horizontal="right" vertical="center" wrapText="1"/>
      <protection hidden="1"/>
    </xf>
    <xf numFmtId="0" fontId="4" fillId="0" borderId="1" xfId="0" applyFont="1" applyBorder="1" applyAlignment="1">
      <alignment horizontal="left" vertical="center"/>
    </xf>
    <xf numFmtId="0" fontId="4" fillId="0" borderId="0" xfId="0" applyFont="1" applyAlignment="1">
      <alignment horizontal="left" vertical="center"/>
    </xf>
    <xf numFmtId="0" fontId="27" fillId="0" borderId="10" xfId="0" applyFont="1" applyBorder="1" applyAlignment="1">
      <alignment horizontal="center" vertical="center"/>
    </xf>
    <xf numFmtId="0" fontId="27" fillId="0" borderId="74" xfId="0" applyFont="1" applyBorder="1" applyAlignment="1">
      <alignment horizontal="center" vertical="center"/>
    </xf>
    <xf numFmtId="0" fontId="15" fillId="8" borderId="32" xfId="0" applyFont="1" applyFill="1" applyBorder="1" applyAlignment="1">
      <alignment horizontal="center" vertical="center"/>
    </xf>
    <xf numFmtId="0" fontId="15" fillId="8" borderId="33" xfId="0" applyFont="1" applyFill="1" applyBorder="1" applyAlignment="1">
      <alignment horizontal="center" vertical="center"/>
    </xf>
    <xf numFmtId="0" fontId="15" fillId="8" borderId="44" xfId="0" applyFont="1" applyFill="1" applyBorder="1" applyAlignment="1">
      <alignment horizontal="center" vertical="center"/>
    </xf>
    <xf numFmtId="0" fontId="27" fillId="0" borderId="12" xfId="0" applyFont="1" applyBorder="1" applyAlignment="1">
      <alignment horizontal="center" vertical="center"/>
    </xf>
    <xf numFmtId="0" fontId="27" fillId="0" borderId="11" xfId="0" applyFont="1" applyBorder="1" applyAlignment="1">
      <alignment horizontal="center" vertical="center"/>
    </xf>
    <xf numFmtId="0" fontId="27" fillId="0" borderId="31" xfId="0" applyFont="1" applyBorder="1" applyAlignment="1">
      <alignment horizontal="center" vertical="center"/>
    </xf>
    <xf numFmtId="0" fontId="27" fillId="0" borderId="19" xfId="0" applyFont="1" applyBorder="1" applyAlignment="1">
      <alignment horizontal="left" vertical="center" wrapText="1"/>
    </xf>
    <xf numFmtId="0" fontId="27" fillId="0" borderId="20" xfId="0" applyFont="1" applyBorder="1" applyAlignment="1">
      <alignment horizontal="left" vertical="center" wrapText="1"/>
    </xf>
    <xf numFmtId="0" fontId="27" fillId="0" borderId="21" xfId="0" applyFont="1" applyBorder="1" applyAlignment="1">
      <alignment horizontal="left" vertical="center" wrapText="1"/>
    </xf>
    <xf numFmtId="0" fontId="27" fillId="0" borderId="32" xfId="0" applyFont="1" applyBorder="1" applyAlignment="1">
      <alignment horizontal="left" vertical="center" wrapText="1"/>
    </xf>
    <xf numFmtId="0" fontId="27" fillId="0" borderId="33" xfId="0" applyFont="1" applyBorder="1" applyAlignment="1">
      <alignment horizontal="left" vertical="center" wrapText="1"/>
    </xf>
    <xf numFmtId="0" fontId="27" fillId="0" borderId="34" xfId="0" applyFont="1" applyBorder="1" applyAlignment="1">
      <alignment horizontal="left" vertical="center" wrapText="1"/>
    </xf>
    <xf numFmtId="0" fontId="27" fillId="0" borderId="31"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74" xfId="0" applyFont="1" applyBorder="1" applyAlignment="1">
      <alignment horizontal="center" vertical="center" wrapText="1"/>
    </xf>
    <xf numFmtId="177" fontId="27" fillId="2" borderId="19" xfId="0" applyNumberFormat="1" applyFont="1" applyFill="1" applyBorder="1" applyProtection="1">
      <alignment vertical="center"/>
      <protection locked="0"/>
    </xf>
    <xf numFmtId="177" fontId="27" fillId="2" borderId="20" xfId="0" applyNumberFormat="1" applyFont="1" applyFill="1" applyBorder="1" applyProtection="1">
      <alignment vertical="center"/>
      <protection locked="0"/>
    </xf>
    <xf numFmtId="177" fontId="27" fillId="2" borderId="23" xfId="0" applyNumberFormat="1" applyFont="1" applyFill="1" applyBorder="1" applyProtection="1">
      <alignment vertical="center"/>
      <protection locked="0"/>
    </xf>
    <xf numFmtId="0" fontId="23" fillId="0" borderId="43" xfId="0" applyFont="1" applyBorder="1" applyAlignment="1" applyProtection="1">
      <alignment horizontal="center" vertical="center" shrinkToFit="1"/>
      <protection locked="0"/>
    </xf>
    <xf numFmtId="0" fontId="23" fillId="0" borderId="44" xfId="0" applyFont="1" applyBorder="1" applyAlignment="1" applyProtection="1">
      <alignment horizontal="center" vertical="center" shrinkToFit="1"/>
      <protection locked="0"/>
    </xf>
    <xf numFmtId="0" fontId="56" fillId="0" borderId="6" xfId="0" applyFont="1" applyBorder="1" applyAlignment="1">
      <alignment horizontal="center" vertical="top" wrapText="1" shrinkToFit="1"/>
    </xf>
    <xf numFmtId="0" fontId="56" fillId="0" borderId="0" xfId="0" applyFont="1" applyAlignment="1">
      <alignment horizontal="center" vertical="top" wrapText="1" shrinkToFit="1"/>
    </xf>
    <xf numFmtId="0" fontId="56" fillId="0" borderId="17" xfId="0" applyFont="1" applyBorder="1" applyAlignment="1">
      <alignment horizontal="center" vertical="top" wrapText="1" shrinkToFit="1"/>
    </xf>
    <xf numFmtId="0" fontId="56" fillId="0" borderId="35" xfId="0" applyFont="1" applyBorder="1" applyAlignment="1">
      <alignment horizontal="center" vertical="top" wrapText="1" shrinkToFit="1"/>
    </xf>
    <xf numFmtId="0" fontId="56" fillId="0" borderId="36" xfId="0" applyFont="1" applyBorder="1" applyAlignment="1">
      <alignment horizontal="center" vertical="top" wrapText="1" shrinkToFit="1"/>
    </xf>
    <xf numFmtId="0" fontId="56" fillId="0" borderId="37" xfId="0" applyFont="1" applyBorder="1" applyAlignment="1">
      <alignment horizontal="center" vertical="top" wrapText="1" shrinkToFit="1"/>
    </xf>
    <xf numFmtId="0" fontId="27" fillId="0" borderId="70" xfId="0" applyFont="1" applyBorder="1" applyAlignment="1">
      <alignment horizontal="center" vertical="center"/>
    </xf>
    <xf numFmtId="0" fontId="27" fillId="0" borderId="71" xfId="0" applyFont="1" applyBorder="1" applyAlignment="1">
      <alignment horizontal="center" vertical="center"/>
    </xf>
    <xf numFmtId="0" fontId="27" fillId="0" borderId="72" xfId="0" applyFont="1" applyBorder="1" applyAlignment="1">
      <alignment horizontal="center" vertical="center"/>
    </xf>
    <xf numFmtId="0" fontId="28" fillId="0" borderId="70" xfId="0" applyFont="1" applyBorder="1" applyAlignment="1">
      <alignment horizontal="left" vertical="center"/>
    </xf>
    <xf numFmtId="0" fontId="28" fillId="0" borderId="71" xfId="0" applyFont="1" applyBorder="1" applyAlignment="1">
      <alignment horizontal="left" vertical="center"/>
    </xf>
    <xf numFmtId="0" fontId="28" fillId="0" borderId="73" xfId="0" applyFont="1" applyBorder="1" applyAlignment="1">
      <alignment horizontal="left" vertical="center"/>
    </xf>
    <xf numFmtId="0" fontId="4" fillId="6" borderId="15"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0" borderId="4" xfId="0" applyFont="1" applyBorder="1" applyAlignment="1">
      <alignment horizontal="left" vertical="center" wrapText="1" shrinkToFit="1"/>
    </xf>
    <xf numFmtId="0" fontId="4" fillId="0" borderId="5" xfId="0" applyFont="1" applyBorder="1" applyAlignment="1">
      <alignment horizontal="left" vertical="center" wrapText="1" shrinkToFit="1"/>
    </xf>
    <xf numFmtId="0" fontId="4" fillId="3" borderId="22"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4" fillId="6" borderId="10"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11"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1" xfId="0" applyFont="1" applyFill="1" applyBorder="1" applyAlignment="1">
      <alignment horizontal="center" vertical="center"/>
    </xf>
    <xf numFmtId="0" fontId="27" fillId="0" borderId="15"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24" xfId="0" applyFont="1" applyBorder="1" applyAlignment="1">
      <alignment horizontal="center" vertical="center" wrapText="1"/>
    </xf>
    <xf numFmtId="0" fontId="4" fillId="6" borderId="86" xfId="0" applyFont="1" applyFill="1" applyBorder="1" applyAlignment="1">
      <alignment horizontal="center" vertical="center" shrinkToFit="1"/>
    </xf>
    <xf numFmtId="0" fontId="4" fillId="6" borderId="87" xfId="0" applyFont="1" applyFill="1" applyBorder="1" applyAlignment="1">
      <alignment horizontal="center" vertical="center" shrinkToFit="1"/>
    </xf>
    <xf numFmtId="0" fontId="4" fillId="6" borderId="89" xfId="0" applyFont="1" applyFill="1" applyBorder="1" applyAlignment="1">
      <alignment horizontal="center" vertical="center" shrinkToFit="1"/>
    </xf>
    <xf numFmtId="0" fontId="4" fillId="6" borderId="19" xfId="0" applyFont="1" applyFill="1" applyBorder="1" applyAlignment="1">
      <alignment horizontal="left" vertical="center" shrinkToFit="1"/>
    </xf>
    <xf numFmtId="0" fontId="4" fillId="6" borderId="20" xfId="0" applyFont="1" applyFill="1" applyBorder="1" applyAlignment="1">
      <alignment horizontal="left" vertical="center" shrinkToFit="1"/>
    </xf>
    <xf numFmtId="0" fontId="4" fillId="6" borderId="21" xfId="0" applyFont="1" applyFill="1" applyBorder="1" applyAlignment="1">
      <alignment horizontal="left" vertical="center" shrinkToFit="1"/>
    </xf>
    <xf numFmtId="0" fontId="4" fillId="6" borderId="32" xfId="0" applyFont="1" applyFill="1" applyBorder="1" applyAlignment="1">
      <alignment horizontal="left" vertical="center" shrinkToFit="1"/>
    </xf>
    <xf numFmtId="0" fontId="4" fillId="6" borderId="33" xfId="0" applyFont="1" applyFill="1" applyBorder="1" applyAlignment="1">
      <alignment horizontal="left" vertical="center" shrinkToFit="1"/>
    </xf>
    <xf numFmtId="0" fontId="4" fillId="6" borderId="34" xfId="0" applyFont="1" applyFill="1" applyBorder="1" applyAlignment="1">
      <alignment horizontal="left" vertical="center" shrinkToFit="1"/>
    </xf>
    <xf numFmtId="0" fontId="4" fillId="6" borderId="25" xfId="0" applyFont="1" applyFill="1" applyBorder="1" applyAlignment="1">
      <alignment horizontal="left" vertical="center" shrinkToFit="1"/>
    </xf>
    <xf numFmtId="0" fontId="4" fillId="6" borderId="4" xfId="0" applyFont="1" applyFill="1" applyBorder="1" applyAlignment="1">
      <alignment horizontal="left" vertical="center" shrinkToFit="1"/>
    </xf>
    <xf numFmtId="0" fontId="4" fillId="6" borderId="5" xfId="0" applyFont="1" applyFill="1" applyBorder="1" applyAlignment="1">
      <alignment horizontal="left" vertical="center" shrinkToFit="1"/>
    </xf>
    <xf numFmtId="0" fontId="4" fillId="3" borderId="19" xfId="0" applyFont="1" applyFill="1" applyBorder="1" applyAlignment="1">
      <alignment horizontal="left" vertical="center" shrinkToFit="1"/>
    </xf>
    <xf numFmtId="0" fontId="4" fillId="3" borderId="20" xfId="0" applyFont="1" applyFill="1" applyBorder="1" applyAlignment="1">
      <alignment horizontal="left" vertical="center" shrinkToFit="1"/>
    </xf>
    <xf numFmtId="0" fontId="4" fillId="3" borderId="21" xfId="0" applyFont="1" applyFill="1" applyBorder="1" applyAlignment="1">
      <alignment horizontal="left" vertical="center" shrinkToFit="1"/>
    </xf>
    <xf numFmtId="0" fontId="4" fillId="3" borderId="13" xfId="0" applyFont="1" applyFill="1" applyBorder="1" applyAlignment="1">
      <alignment horizontal="left" vertical="center" shrinkToFit="1"/>
    </xf>
    <xf numFmtId="0" fontId="4" fillId="3" borderId="0" xfId="0" applyFont="1" applyFill="1" applyAlignment="1">
      <alignment horizontal="left" vertical="center" shrinkToFit="1"/>
    </xf>
    <xf numFmtId="0" fontId="4" fillId="3" borderId="7" xfId="0" applyFont="1" applyFill="1" applyBorder="1" applyAlignment="1">
      <alignment horizontal="left" vertical="center" shrinkToFit="1"/>
    </xf>
    <xf numFmtId="0" fontId="4" fillId="3" borderId="25" xfId="0" applyFont="1" applyFill="1" applyBorder="1" applyAlignment="1">
      <alignment horizontal="left" vertical="center" shrinkToFit="1"/>
    </xf>
    <xf numFmtId="0" fontId="4" fillId="3" borderId="4" xfId="0" applyFont="1" applyFill="1" applyBorder="1" applyAlignment="1">
      <alignment horizontal="left" vertical="center" shrinkToFit="1"/>
    </xf>
    <xf numFmtId="0" fontId="4" fillId="3" borderId="5" xfId="0" applyFont="1" applyFill="1" applyBorder="1" applyAlignment="1">
      <alignment horizontal="left" vertical="center" shrinkToFit="1"/>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27" fillId="0" borderId="18" xfId="0" applyFont="1" applyBorder="1" applyAlignment="1">
      <alignment horizontal="center" vertical="center"/>
    </xf>
    <xf numFmtId="0" fontId="27" fillId="0" borderId="63" xfId="0" applyFont="1" applyBorder="1" applyAlignment="1">
      <alignment horizontal="center" vertical="center"/>
    </xf>
    <xf numFmtId="0" fontId="27" fillId="0" borderId="64" xfId="0" applyFont="1" applyBorder="1" applyAlignment="1">
      <alignment horizontal="center" vertical="center"/>
    </xf>
    <xf numFmtId="0" fontId="27" fillId="0" borderId="65" xfId="0" applyFont="1" applyBorder="1" applyAlignment="1">
      <alignment horizontal="center" vertical="center"/>
    </xf>
    <xf numFmtId="0" fontId="25" fillId="0" borderId="32" xfId="0" applyFont="1" applyBorder="1" applyAlignment="1">
      <alignment horizontal="center" vertical="center" shrinkToFit="1"/>
    </xf>
    <xf numFmtId="0" fontId="25" fillId="0" borderId="33" xfId="0" applyFont="1" applyBorder="1" applyAlignment="1">
      <alignment horizontal="center" vertical="center" shrinkToFit="1"/>
    </xf>
    <xf numFmtId="0" fontId="25" fillId="0" borderId="44" xfId="0" applyFont="1" applyBorder="1" applyAlignment="1">
      <alignment horizontal="center" vertical="center" shrinkToFit="1"/>
    </xf>
    <xf numFmtId="0" fontId="25" fillId="0" borderId="19" xfId="0" applyFont="1" applyBorder="1" applyAlignment="1">
      <alignment horizontal="center" vertical="center" shrinkToFit="1"/>
    </xf>
    <xf numFmtId="0" fontId="25" fillId="0" borderId="20" xfId="0" applyFont="1" applyBorder="1" applyAlignment="1">
      <alignment horizontal="center" vertical="center" shrinkToFit="1"/>
    </xf>
    <xf numFmtId="0" fontId="25" fillId="0" borderId="23" xfId="0" applyFont="1" applyBorder="1" applyAlignment="1">
      <alignment horizontal="center" vertical="center" shrinkToFit="1"/>
    </xf>
    <xf numFmtId="0" fontId="4" fillId="0" borderId="86" xfId="0" applyFont="1" applyBorder="1" applyAlignment="1" applyProtection="1">
      <alignment horizontal="right" vertical="center" shrinkToFit="1"/>
      <protection locked="0"/>
    </xf>
    <xf numFmtId="0" fontId="4" fillId="0" borderId="87" xfId="0" applyFont="1" applyBorder="1" applyAlignment="1" applyProtection="1">
      <alignment horizontal="right" vertical="center" shrinkToFit="1"/>
      <protection locked="0"/>
    </xf>
    <xf numFmtId="0" fontId="4" fillId="0" borderId="89" xfId="0" applyFont="1" applyBorder="1" applyAlignment="1" applyProtection="1">
      <alignment horizontal="right" vertical="center" shrinkToFit="1"/>
      <protection locked="0"/>
    </xf>
    <xf numFmtId="0" fontId="27" fillId="0" borderId="39" xfId="0" applyFont="1" applyBorder="1" applyAlignment="1">
      <alignment horizontal="center" vertical="center"/>
    </xf>
    <xf numFmtId="0" fontId="27" fillId="0" borderId="79" xfId="0" applyFont="1" applyBorder="1" applyAlignment="1">
      <alignment horizontal="center" vertical="center"/>
    </xf>
    <xf numFmtId="0" fontId="28" fillId="0" borderId="53" xfId="0" applyFont="1" applyBorder="1" applyAlignment="1">
      <alignment horizontal="center" vertical="center"/>
    </xf>
    <xf numFmtId="0" fontId="28" fillId="0" borderId="54" xfId="0" applyFont="1" applyBorder="1" applyAlignment="1">
      <alignment horizontal="center" vertical="center"/>
    </xf>
    <xf numFmtId="0" fontId="28" fillId="0" borderId="55" xfId="0" applyFont="1" applyBorder="1" applyAlignment="1">
      <alignment horizontal="center" vertical="center"/>
    </xf>
    <xf numFmtId="0" fontId="28" fillId="0" borderId="56" xfId="0" applyFont="1" applyBorder="1" applyAlignment="1">
      <alignment horizontal="left" vertical="center"/>
    </xf>
    <xf numFmtId="0" fontId="28" fillId="0" borderId="54" xfId="0" applyFont="1" applyBorder="1" applyAlignment="1">
      <alignment horizontal="left" vertical="center"/>
    </xf>
    <xf numFmtId="0" fontId="28" fillId="0" borderId="57" xfId="0" applyFont="1" applyBorder="1" applyAlignment="1">
      <alignment horizontal="left" vertical="center"/>
    </xf>
    <xf numFmtId="0" fontId="28" fillId="0" borderId="58" xfId="0" applyFont="1" applyBorder="1" applyAlignment="1">
      <alignment horizontal="center" vertical="center"/>
    </xf>
    <xf numFmtId="0" fontId="28" fillId="0" borderId="40" xfId="0" applyFont="1" applyBorder="1" applyAlignment="1">
      <alignment horizontal="center" vertical="center"/>
    </xf>
    <xf numFmtId="0" fontId="28" fillId="0" borderId="52" xfId="0" applyFont="1" applyBorder="1" applyAlignment="1">
      <alignment horizontal="center" vertical="center"/>
    </xf>
    <xf numFmtId="0" fontId="27" fillId="0" borderId="35" xfId="0" applyFont="1" applyBorder="1" applyAlignment="1">
      <alignment horizontal="center" vertical="center" wrapText="1"/>
    </xf>
    <xf numFmtId="0" fontId="27" fillId="0" borderId="37" xfId="0" applyFont="1" applyBorder="1" applyAlignment="1">
      <alignment horizontal="center" vertical="center" wrapText="1"/>
    </xf>
    <xf numFmtId="0" fontId="27" fillId="0" borderId="40" xfId="0" applyFont="1" applyBorder="1" applyAlignment="1">
      <alignment horizontal="center" vertical="center"/>
    </xf>
    <xf numFmtId="0" fontId="27" fillId="0" borderId="52" xfId="0" applyFont="1" applyBorder="1" applyAlignment="1">
      <alignment horizontal="center" vertical="center"/>
    </xf>
    <xf numFmtId="0" fontId="28" fillId="0" borderId="39" xfId="0" applyFont="1" applyBorder="1" applyAlignment="1">
      <alignment horizontal="left" vertical="center"/>
    </xf>
    <xf numFmtId="0" fontId="28" fillId="0" borderId="40" xfId="0" applyFont="1" applyBorder="1" applyAlignment="1">
      <alignment horizontal="left" vertical="center"/>
    </xf>
    <xf numFmtId="0" fontId="28" fillId="0" borderId="41" xfId="0" applyFont="1" applyBorder="1" applyAlignment="1">
      <alignment horizontal="left" vertical="center"/>
    </xf>
    <xf numFmtId="0" fontId="27" fillId="0" borderId="66" xfId="0" applyFont="1" applyBorder="1" applyAlignment="1">
      <alignment horizontal="center" vertical="center"/>
    </xf>
    <xf numFmtId="0" fontId="27" fillId="0" borderId="67" xfId="0" applyFont="1" applyBorder="1" applyAlignment="1">
      <alignment horizontal="center" vertical="center"/>
    </xf>
    <xf numFmtId="0" fontId="27" fillId="0" borderId="68" xfId="0" applyFont="1" applyBorder="1" applyAlignment="1">
      <alignment horizontal="center" vertical="center"/>
    </xf>
    <xf numFmtId="0" fontId="28" fillId="0" borderId="66" xfId="0" applyFont="1" applyBorder="1" applyAlignment="1">
      <alignment horizontal="left" vertical="center"/>
    </xf>
    <xf numFmtId="0" fontId="28" fillId="0" borderId="67" xfId="0" applyFont="1" applyBorder="1" applyAlignment="1">
      <alignment horizontal="left" vertical="center"/>
    </xf>
    <xf numFmtId="0" fontId="28" fillId="0" borderId="69" xfId="0" applyFont="1" applyBorder="1" applyAlignment="1">
      <alignment horizontal="left" vertical="center"/>
    </xf>
    <xf numFmtId="0" fontId="27" fillId="0" borderId="58" xfId="0" applyFont="1" applyBorder="1" applyAlignment="1">
      <alignment horizontal="center" vertical="center" wrapText="1"/>
    </xf>
    <xf numFmtId="0" fontId="27" fillId="0" borderId="40" xfId="0" applyFont="1" applyBorder="1" applyAlignment="1">
      <alignment horizontal="center" vertical="center" wrapText="1"/>
    </xf>
    <xf numFmtId="0" fontId="27" fillId="0" borderId="52" xfId="0" applyFont="1" applyBorder="1" applyAlignment="1">
      <alignment horizontal="center" vertical="center" wrapText="1"/>
    </xf>
    <xf numFmtId="0" fontId="15" fillId="0" borderId="39" xfId="3" applyFont="1" applyBorder="1" applyAlignment="1">
      <alignment horizontal="left" vertical="center"/>
    </xf>
    <xf numFmtId="0" fontId="15" fillId="0" borderId="40" xfId="3" applyFont="1" applyBorder="1" applyAlignment="1">
      <alignment horizontal="left" vertical="center"/>
    </xf>
    <xf numFmtId="49" fontId="15" fillId="0" borderId="40" xfId="3" applyNumberFormat="1" applyFont="1" applyBorder="1" applyAlignment="1">
      <alignment horizontal="left" vertical="center"/>
    </xf>
    <xf numFmtId="0" fontId="15" fillId="0" borderId="40" xfId="3" applyFont="1" applyBorder="1" applyAlignment="1">
      <alignment horizontal="center" vertical="center"/>
    </xf>
    <xf numFmtId="0" fontId="28" fillId="0" borderId="79" xfId="0" applyFont="1" applyBorder="1" applyAlignment="1">
      <alignment horizontal="center" vertical="center"/>
    </xf>
    <xf numFmtId="0" fontId="28" fillId="0" borderId="78" xfId="0" applyFont="1" applyBorder="1" applyAlignment="1">
      <alignment horizontal="left" vertical="center"/>
    </xf>
    <xf numFmtId="0" fontId="27" fillId="0" borderId="15" xfId="0" applyFont="1" applyBorder="1" applyAlignment="1">
      <alignment horizontal="center" wrapText="1"/>
    </xf>
    <xf numFmtId="0" fontId="27" fillId="0" borderId="9" xfId="0" applyFont="1" applyBorder="1" applyAlignment="1">
      <alignment horizontal="center" wrapText="1"/>
    </xf>
    <xf numFmtId="0" fontId="27" fillId="0" borderId="18" xfId="0" applyFont="1" applyBorder="1" applyAlignment="1">
      <alignment horizontal="center" wrapText="1"/>
    </xf>
    <xf numFmtId="0" fontId="27" fillId="0" borderId="48" xfId="0" applyFont="1" applyBorder="1" applyAlignment="1">
      <alignment horizontal="center" vertical="center"/>
    </xf>
    <xf numFmtId="0" fontId="27" fillId="0" borderId="131" xfId="0" applyFont="1" applyBorder="1" applyAlignment="1">
      <alignment horizontal="center" vertical="center"/>
    </xf>
    <xf numFmtId="0" fontId="15" fillId="0" borderId="39" xfId="0" applyFont="1" applyBorder="1" applyAlignment="1">
      <alignment horizontal="center" vertical="center"/>
    </xf>
    <xf numFmtId="0" fontId="15" fillId="0" borderId="79" xfId="0" applyFont="1" applyBorder="1" applyAlignment="1">
      <alignment horizontal="center" vertical="center"/>
    </xf>
    <xf numFmtId="177" fontId="27" fillId="0" borderId="128" xfId="0" applyNumberFormat="1" applyFont="1" applyBorder="1" applyAlignment="1" applyProtection="1">
      <alignment horizontal="right" vertical="center" shrinkToFit="1"/>
      <protection locked="0" hidden="1"/>
    </xf>
    <xf numFmtId="177" fontId="27" fillId="0" borderId="129" xfId="0" applyNumberFormat="1" applyFont="1" applyBorder="1" applyAlignment="1" applyProtection="1">
      <alignment horizontal="right" vertical="center" shrinkToFit="1"/>
      <protection locked="0" hidden="1"/>
    </xf>
    <xf numFmtId="177" fontId="27" fillId="0" borderId="130" xfId="0" applyNumberFormat="1" applyFont="1" applyBorder="1" applyAlignment="1" applyProtection="1">
      <alignment horizontal="right" vertical="center" shrinkToFit="1"/>
      <protection locked="0" hidden="1"/>
    </xf>
    <xf numFmtId="3" fontId="20" fillId="0" borderId="109" xfId="0" applyNumberFormat="1" applyFont="1" applyBorder="1" applyAlignment="1">
      <alignment horizontal="center" vertical="center" wrapText="1"/>
    </xf>
    <xf numFmtId="3" fontId="20" fillId="0" borderId="110" xfId="0" applyNumberFormat="1" applyFont="1" applyBorder="1" applyAlignment="1">
      <alignment horizontal="center" vertical="center" wrapText="1"/>
    </xf>
    <xf numFmtId="3" fontId="20" fillId="0" borderId="111" xfId="0" applyNumberFormat="1" applyFont="1" applyBorder="1" applyAlignment="1">
      <alignment horizontal="center" vertical="center" wrapText="1"/>
    </xf>
    <xf numFmtId="0" fontId="27" fillId="0" borderId="106" xfId="0" applyFont="1" applyBorder="1" applyAlignment="1">
      <alignment horizontal="center" wrapText="1"/>
    </xf>
    <xf numFmtId="0" fontId="27" fillId="0" borderId="59" xfId="0" applyFont="1" applyBorder="1" applyAlignment="1">
      <alignment horizontal="center" wrapText="1"/>
    </xf>
    <xf numFmtId="0" fontId="27" fillId="0" borderId="60" xfId="0" applyFont="1" applyBorder="1" applyAlignment="1">
      <alignment horizontal="center" wrapText="1"/>
    </xf>
    <xf numFmtId="38" fontId="18" fillId="0" borderId="0" xfId="1" applyFont="1" applyBorder="1" applyAlignment="1" applyProtection="1">
      <alignment horizontal="right" vertical="center"/>
      <protection hidden="1"/>
    </xf>
    <xf numFmtId="0" fontId="4" fillId="3" borderId="15" xfId="0" applyFont="1" applyFill="1" applyBorder="1" applyAlignment="1">
      <alignment horizontal="center" vertical="center" shrinkToFit="1"/>
    </xf>
    <xf numFmtId="0" fontId="4" fillId="3" borderId="9" xfId="0" applyFont="1" applyFill="1" applyBorder="1" applyAlignment="1">
      <alignment horizontal="center" vertical="center" shrinkToFit="1"/>
    </xf>
    <xf numFmtId="0" fontId="4" fillId="3" borderId="18" xfId="0" applyFont="1" applyFill="1" applyBorder="1" applyAlignment="1">
      <alignment horizontal="center" vertical="center" shrinkToFit="1"/>
    </xf>
    <xf numFmtId="0" fontId="4" fillId="3" borderId="6" xfId="0" applyFont="1" applyFill="1" applyBorder="1" applyAlignment="1">
      <alignment horizontal="center" vertical="center" shrinkToFit="1"/>
    </xf>
    <xf numFmtId="0" fontId="4" fillId="3" borderId="0" xfId="0" applyFont="1" applyFill="1" applyAlignment="1">
      <alignment horizontal="center" vertical="center" shrinkToFit="1"/>
    </xf>
    <xf numFmtId="0" fontId="4" fillId="3" borderId="17" xfId="0" applyFont="1" applyFill="1" applyBorder="1" applyAlignment="1">
      <alignment horizontal="center" vertical="center" shrinkToFit="1"/>
    </xf>
    <xf numFmtId="0" fontId="4" fillId="3" borderId="3" xfId="0" applyFont="1" applyFill="1" applyBorder="1" applyAlignment="1">
      <alignment horizontal="center" vertical="center" shrinkToFit="1"/>
    </xf>
    <xf numFmtId="0" fontId="4" fillId="3" borderId="4" xfId="0" applyFont="1" applyFill="1" applyBorder="1" applyAlignment="1">
      <alignment horizontal="center" vertical="center" shrinkToFit="1"/>
    </xf>
    <xf numFmtId="0" fontId="4" fillId="3" borderId="24" xfId="0" applyFont="1" applyFill="1" applyBorder="1" applyAlignment="1">
      <alignment horizontal="center" vertical="center" shrinkToFit="1"/>
    </xf>
    <xf numFmtId="0" fontId="27" fillId="0" borderId="31" xfId="0" applyFont="1" applyBorder="1" applyAlignment="1">
      <alignment horizontal="center" vertical="center" shrinkToFit="1"/>
    </xf>
    <xf numFmtId="0" fontId="27" fillId="0" borderId="74" xfId="0" applyFont="1" applyBorder="1" applyAlignment="1">
      <alignment horizontal="center" vertical="center" shrinkToFit="1"/>
    </xf>
    <xf numFmtId="0" fontId="27" fillId="0" borderId="19" xfId="0" applyFont="1" applyBorder="1" applyAlignment="1">
      <alignment horizontal="center" vertical="center" shrinkToFit="1"/>
    </xf>
    <xf numFmtId="0" fontId="27" fillId="0" borderId="23" xfId="0" applyFont="1" applyBorder="1" applyAlignment="1">
      <alignment horizontal="center" vertical="center" shrinkToFit="1"/>
    </xf>
    <xf numFmtId="0" fontId="27" fillId="0" borderId="32" xfId="0" applyFont="1" applyBorder="1" applyAlignment="1">
      <alignment horizontal="center" vertical="center" shrinkToFit="1"/>
    </xf>
    <xf numFmtId="0" fontId="27" fillId="0" borderId="44" xfId="0" applyFont="1" applyBorder="1" applyAlignment="1">
      <alignment horizontal="center" vertical="center" shrinkToFit="1"/>
    </xf>
    <xf numFmtId="0" fontId="23" fillId="0" borderId="22" xfId="0" applyFont="1" applyBorder="1" applyAlignment="1" applyProtection="1">
      <alignment horizontal="center" vertical="center" shrinkToFit="1"/>
      <protection locked="0"/>
    </xf>
    <xf numFmtId="0" fontId="23" fillId="0" borderId="23" xfId="0" applyFont="1" applyBorder="1" applyAlignment="1" applyProtection="1">
      <alignment horizontal="center" vertical="center" shrinkToFit="1"/>
      <protection locked="0"/>
    </xf>
    <xf numFmtId="177" fontId="27" fillId="2" borderId="32" xfId="0" applyNumberFormat="1" applyFont="1" applyFill="1" applyBorder="1" applyProtection="1">
      <alignment vertical="center"/>
      <protection locked="0"/>
    </xf>
    <xf numFmtId="177" fontId="27" fillId="2" borderId="33" xfId="0" applyNumberFormat="1" applyFont="1" applyFill="1" applyBorder="1" applyProtection="1">
      <alignment vertical="center"/>
      <protection locked="0"/>
    </xf>
    <xf numFmtId="177" fontId="27" fillId="2" borderId="44" xfId="0" applyNumberFormat="1" applyFont="1" applyFill="1" applyBorder="1" applyProtection="1">
      <alignment vertical="center"/>
      <protection locked="0"/>
    </xf>
    <xf numFmtId="177" fontId="27" fillId="2" borderId="32" xfId="0" applyNumberFormat="1" applyFont="1" applyFill="1" applyBorder="1" applyAlignment="1" applyProtection="1">
      <alignment horizontal="right" vertical="center"/>
      <protection hidden="1"/>
    </xf>
    <xf numFmtId="177" fontId="27" fillId="2" borderId="33" xfId="0" applyNumberFormat="1" applyFont="1" applyFill="1" applyBorder="1" applyAlignment="1" applyProtection="1">
      <alignment horizontal="right" vertical="center"/>
      <protection hidden="1"/>
    </xf>
    <xf numFmtId="177" fontId="27" fillId="2" borderId="44" xfId="0" applyNumberFormat="1" applyFont="1" applyFill="1" applyBorder="1" applyAlignment="1" applyProtection="1">
      <alignment horizontal="right" vertical="center"/>
      <protection hidden="1"/>
    </xf>
    <xf numFmtId="0" fontId="27" fillId="0" borderId="78" xfId="0" applyFont="1" applyBorder="1" applyAlignment="1">
      <alignment horizontal="left" vertical="center"/>
    </xf>
    <xf numFmtId="0" fontId="27" fillId="0" borderId="40" xfId="0" applyFont="1" applyBorder="1" applyAlignment="1">
      <alignment horizontal="left" vertical="center"/>
    </xf>
    <xf numFmtId="0" fontId="27" fillId="0" borderId="79" xfId="0" applyFont="1" applyBorder="1" applyAlignment="1">
      <alignment horizontal="left" vertical="center"/>
    </xf>
    <xf numFmtId="0" fontId="27" fillId="0" borderId="67" xfId="0" applyFont="1" applyBorder="1" applyAlignment="1">
      <alignment horizontal="left" vertical="center" shrinkToFit="1"/>
    </xf>
    <xf numFmtId="0" fontId="27" fillId="0" borderId="69" xfId="0" applyFont="1" applyBorder="1" applyAlignment="1">
      <alignment horizontal="left" vertical="center" shrinkToFit="1"/>
    </xf>
    <xf numFmtId="177" fontId="27" fillId="2" borderId="32" xfId="0" applyNumberFormat="1" applyFont="1" applyFill="1" applyBorder="1" applyAlignment="1" applyProtection="1">
      <alignment horizontal="right" vertical="center"/>
      <protection locked="0"/>
    </xf>
    <xf numFmtId="177" fontId="27" fillId="2" borderId="33" xfId="0" applyNumberFormat="1" applyFont="1" applyFill="1" applyBorder="1" applyAlignment="1" applyProtection="1">
      <alignment horizontal="right" vertical="center"/>
      <protection locked="0"/>
    </xf>
    <xf numFmtId="177" fontId="27" fillId="2" borderId="44" xfId="0" applyNumberFormat="1" applyFont="1" applyFill="1" applyBorder="1" applyAlignment="1" applyProtection="1">
      <alignment horizontal="right" vertical="center"/>
      <protection locked="0"/>
    </xf>
    <xf numFmtId="0" fontId="15" fillId="0" borderId="78" xfId="0" applyFont="1" applyBorder="1" applyAlignment="1">
      <alignment horizontal="center" vertical="center"/>
    </xf>
    <xf numFmtId="0" fontId="27" fillId="0" borderId="41" xfId="0" applyFont="1" applyBorder="1" applyAlignment="1">
      <alignment horizontal="left" vertical="center"/>
    </xf>
    <xf numFmtId="177" fontId="27" fillId="2" borderId="90" xfId="0" applyNumberFormat="1" applyFont="1" applyFill="1" applyBorder="1" applyAlignment="1" applyProtection="1">
      <alignment horizontal="right" vertical="center"/>
      <protection hidden="1"/>
    </xf>
    <xf numFmtId="177" fontId="27" fillId="2" borderId="87" xfId="0" applyNumberFormat="1" applyFont="1" applyFill="1" applyBorder="1" applyAlignment="1" applyProtection="1">
      <alignment horizontal="right" vertical="center"/>
      <protection hidden="1"/>
    </xf>
    <xf numFmtId="177" fontId="27" fillId="2" borderId="89" xfId="0" applyNumberFormat="1" applyFont="1" applyFill="1" applyBorder="1" applyAlignment="1" applyProtection="1">
      <alignment horizontal="right" vertical="center"/>
      <protection hidden="1"/>
    </xf>
    <xf numFmtId="177" fontId="27" fillId="2" borderId="19" xfId="0" applyNumberFormat="1" applyFont="1" applyFill="1" applyBorder="1" applyAlignment="1" applyProtection="1">
      <alignment horizontal="right" vertical="center"/>
      <protection hidden="1"/>
    </xf>
    <xf numFmtId="177" fontId="27" fillId="2" borderId="20" xfId="0" applyNumberFormat="1" applyFont="1" applyFill="1" applyBorder="1" applyAlignment="1" applyProtection="1">
      <alignment horizontal="right" vertical="center"/>
      <protection hidden="1"/>
    </xf>
    <xf numFmtId="177" fontId="27" fillId="2" borderId="23" xfId="0" applyNumberFormat="1" applyFont="1" applyFill="1" applyBorder="1" applyAlignment="1" applyProtection="1">
      <alignment horizontal="right" vertical="center"/>
      <protection hidden="1"/>
    </xf>
    <xf numFmtId="177" fontId="27" fillId="2" borderId="19" xfId="0" applyNumberFormat="1" applyFont="1" applyFill="1" applyBorder="1" applyAlignment="1" applyProtection="1">
      <alignment horizontal="right" vertical="center" wrapText="1"/>
      <protection hidden="1"/>
    </xf>
    <xf numFmtId="0" fontId="27" fillId="2" borderId="20" xfId="0" applyFont="1" applyFill="1" applyBorder="1" applyAlignment="1" applyProtection="1">
      <alignment horizontal="right" vertical="center" wrapText="1"/>
      <protection hidden="1"/>
    </xf>
    <xf numFmtId="0" fontId="27" fillId="2" borderId="23" xfId="0" applyFont="1" applyFill="1" applyBorder="1" applyAlignment="1" applyProtection="1">
      <alignment horizontal="right" vertical="center" wrapText="1"/>
      <protection hidden="1"/>
    </xf>
    <xf numFmtId="177" fontId="27" fillId="2" borderId="46" xfId="0" applyNumberFormat="1" applyFont="1" applyFill="1" applyBorder="1" applyProtection="1">
      <alignment vertical="center"/>
      <protection locked="0"/>
    </xf>
    <xf numFmtId="177" fontId="27" fillId="2" borderId="36" xfId="0" applyNumberFormat="1" applyFont="1" applyFill="1" applyBorder="1" applyProtection="1">
      <alignment vertical="center"/>
      <protection locked="0"/>
    </xf>
    <xf numFmtId="177" fontId="27" fillId="2" borderId="37" xfId="0" applyNumberFormat="1" applyFont="1" applyFill="1" applyBorder="1" applyProtection="1">
      <alignment vertical="center"/>
      <protection locked="0"/>
    </xf>
    <xf numFmtId="177" fontId="27" fillId="2" borderId="90" xfId="0" applyNumberFormat="1" applyFont="1" applyFill="1" applyBorder="1" applyAlignment="1" applyProtection="1">
      <alignment horizontal="right" vertical="center" shrinkToFit="1"/>
      <protection hidden="1"/>
    </xf>
    <xf numFmtId="177" fontId="27" fillId="2" borderId="87" xfId="0" applyNumberFormat="1" applyFont="1" applyFill="1" applyBorder="1" applyAlignment="1" applyProtection="1">
      <alignment horizontal="right" vertical="center" shrinkToFit="1"/>
      <protection hidden="1"/>
    </xf>
    <xf numFmtId="0" fontId="27" fillId="0" borderId="8" xfId="0" applyFont="1" applyBorder="1" applyAlignment="1">
      <alignment horizontal="left" vertical="center" wrapText="1"/>
    </xf>
    <xf numFmtId="0" fontId="27" fillId="0" borderId="9" xfId="0" applyFont="1" applyBorder="1" applyAlignment="1">
      <alignment horizontal="left" vertical="center" wrapText="1"/>
    </xf>
    <xf numFmtId="0" fontId="27" fillId="0" borderId="16" xfId="0" applyFont="1" applyBorder="1" applyAlignment="1">
      <alignment horizontal="left" vertical="center" wrapText="1"/>
    </xf>
    <xf numFmtId="0" fontId="27" fillId="0" borderId="82" xfId="0" applyFont="1" applyBorder="1" applyAlignment="1">
      <alignment horizontal="left" vertical="center"/>
    </xf>
    <xf numFmtId="0" fontId="27" fillId="0" borderId="67" xfId="0" applyFont="1" applyBorder="1" applyAlignment="1">
      <alignment horizontal="left" vertical="center"/>
    </xf>
    <xf numFmtId="0" fontId="27" fillId="0" borderId="69" xfId="0" applyFont="1" applyBorder="1" applyAlignment="1">
      <alignment horizontal="left" vertical="center"/>
    </xf>
    <xf numFmtId="183" fontId="26" fillId="2" borderId="33" xfId="0" applyNumberFormat="1" applyFont="1" applyFill="1" applyBorder="1" applyAlignment="1">
      <alignment vertical="center" shrinkToFit="1"/>
    </xf>
    <xf numFmtId="183" fontId="26" fillId="2" borderId="44" xfId="0" applyNumberFormat="1" applyFont="1" applyFill="1" applyBorder="1" applyAlignment="1">
      <alignment vertical="center" shrinkToFit="1"/>
    </xf>
    <xf numFmtId="183" fontId="26" fillId="2" borderId="20" xfId="0" applyNumberFormat="1" applyFont="1" applyFill="1" applyBorder="1" applyAlignment="1">
      <alignment vertical="center" shrinkToFit="1"/>
    </xf>
    <xf numFmtId="183" fontId="26" fillId="2" borderId="23" xfId="0" applyNumberFormat="1" applyFont="1" applyFill="1" applyBorder="1" applyAlignment="1">
      <alignment vertical="center" shrinkToFit="1"/>
    </xf>
    <xf numFmtId="0" fontId="27" fillId="0" borderId="132" xfId="0" applyFont="1" applyBorder="1" applyAlignment="1">
      <alignment horizontal="left" vertical="center"/>
    </xf>
    <xf numFmtId="0" fontId="27" fillId="0" borderId="49" xfId="0" applyFont="1" applyBorder="1" applyAlignment="1">
      <alignment horizontal="left" vertical="center"/>
    </xf>
    <xf numFmtId="0" fontId="27" fillId="0" borderId="62" xfId="0" applyFont="1" applyBorder="1" applyAlignment="1">
      <alignment horizontal="left" vertical="center"/>
    </xf>
    <xf numFmtId="0" fontId="27" fillId="0" borderId="78" xfId="0" applyFont="1" applyBorder="1" applyAlignment="1">
      <alignment horizontal="center" vertical="center"/>
    </xf>
    <xf numFmtId="0" fontId="27" fillId="0" borderId="83" xfId="0" applyFont="1" applyBorder="1" applyAlignment="1">
      <alignment horizontal="center" vertical="center"/>
    </xf>
    <xf numFmtId="0" fontId="15" fillId="0" borderId="40" xfId="0" applyFont="1" applyBorder="1" applyAlignment="1">
      <alignment horizontal="center" vertical="center"/>
    </xf>
    <xf numFmtId="179" fontId="27" fillId="0" borderId="78" xfId="0" applyNumberFormat="1" applyFont="1" applyBorder="1" applyAlignment="1">
      <alignment horizontal="center" vertical="center" shrinkToFit="1"/>
    </xf>
    <xf numFmtId="179" fontId="27" fillId="0" borderId="40" xfId="0" applyNumberFormat="1" applyFont="1" applyBorder="1" applyAlignment="1">
      <alignment horizontal="center" vertical="center" shrinkToFit="1"/>
    </xf>
    <xf numFmtId="0" fontId="27" fillId="0" borderId="41" xfId="0" applyFont="1" applyBorder="1" applyAlignment="1">
      <alignment horizontal="center" vertical="center"/>
    </xf>
    <xf numFmtId="0" fontId="15" fillId="0" borderId="39" xfId="0" applyFont="1" applyBorder="1" applyAlignment="1">
      <alignment horizontal="left" vertical="center"/>
    </xf>
    <xf numFmtId="0" fontId="15" fillId="0" borderId="40" xfId="0" applyFont="1" applyBorder="1" applyAlignment="1">
      <alignment horizontal="left" vertical="center"/>
    </xf>
    <xf numFmtId="0" fontId="15" fillId="0" borderId="79" xfId="0" applyFont="1" applyBorder="1" applyAlignment="1">
      <alignment horizontal="left" vertical="center"/>
    </xf>
    <xf numFmtId="0" fontId="15" fillId="0" borderId="66" xfId="0" applyFont="1" applyBorder="1" applyAlignment="1">
      <alignment horizontal="center" vertical="center"/>
    </xf>
    <xf numFmtId="0" fontId="15" fillId="0" borderId="83" xfId="0" applyFont="1" applyBorder="1" applyAlignment="1">
      <alignment horizontal="center" vertical="center"/>
    </xf>
    <xf numFmtId="0" fontId="27" fillId="0" borderId="67" xfId="0" applyFont="1" applyBorder="1" applyAlignment="1">
      <alignment horizontal="center" vertical="center" shrinkToFit="1"/>
    </xf>
    <xf numFmtId="0" fontId="4" fillId="0" borderId="6" xfId="0" applyFont="1" applyBorder="1" applyAlignment="1" applyProtection="1">
      <alignment horizontal="left" vertical="top" wrapText="1" shrinkToFit="1"/>
      <protection locked="0"/>
    </xf>
    <xf numFmtId="0" fontId="4" fillId="0" borderId="0" xfId="0" applyFont="1" applyAlignment="1" applyProtection="1">
      <alignment horizontal="left" vertical="top" wrapText="1" shrinkToFit="1"/>
      <protection locked="0"/>
    </xf>
    <xf numFmtId="0" fontId="4" fillId="0" borderId="7" xfId="0" applyFont="1" applyBorder="1" applyAlignment="1" applyProtection="1">
      <alignment horizontal="left" vertical="top" wrapText="1" shrinkToFit="1"/>
      <protection locked="0"/>
    </xf>
    <xf numFmtId="0" fontId="4" fillId="0" borderId="35" xfId="0" applyFont="1" applyBorder="1" applyAlignment="1" applyProtection="1">
      <alignment horizontal="left" vertical="top" wrapText="1" shrinkToFit="1"/>
      <protection locked="0"/>
    </xf>
    <xf numFmtId="0" fontId="4" fillId="0" borderId="36" xfId="0" applyFont="1" applyBorder="1" applyAlignment="1" applyProtection="1">
      <alignment horizontal="left" vertical="top" wrapText="1" shrinkToFit="1"/>
      <protection locked="0"/>
    </xf>
    <xf numFmtId="0" fontId="4" fillId="0" borderId="42" xfId="0" applyFont="1" applyBorder="1" applyAlignment="1" applyProtection="1">
      <alignment horizontal="left" vertical="top" wrapText="1" shrinkToFit="1"/>
      <protection locked="0"/>
    </xf>
    <xf numFmtId="0" fontId="18" fillId="7" borderId="22" xfId="0" applyFont="1" applyFill="1" applyBorder="1" applyAlignment="1">
      <alignment horizontal="left" vertical="center"/>
    </xf>
    <xf numFmtId="0" fontId="18" fillId="7" borderId="20" xfId="0" applyFont="1" applyFill="1" applyBorder="1" applyAlignment="1">
      <alignment horizontal="left" vertical="center"/>
    </xf>
    <xf numFmtId="0" fontId="18" fillId="7" borderId="21" xfId="0" applyFont="1" applyFill="1" applyBorder="1" applyAlignment="1">
      <alignment horizontal="left" vertical="center"/>
    </xf>
    <xf numFmtId="0" fontId="18" fillId="7" borderId="43" xfId="0" applyFont="1" applyFill="1" applyBorder="1" applyAlignment="1">
      <alignment horizontal="left" vertical="center"/>
    </xf>
    <xf numFmtId="0" fontId="18" fillId="7" borderId="33" xfId="0" applyFont="1" applyFill="1" applyBorder="1" applyAlignment="1">
      <alignment horizontal="left" vertical="center"/>
    </xf>
    <xf numFmtId="0" fontId="18" fillId="7" borderId="44" xfId="0" applyFont="1" applyFill="1" applyBorder="1" applyAlignment="1">
      <alignment horizontal="left" vertical="center"/>
    </xf>
    <xf numFmtId="0" fontId="18" fillId="7" borderId="32" xfId="0" applyFont="1" applyFill="1" applyBorder="1" applyAlignment="1">
      <alignment horizontal="left" vertical="center"/>
    </xf>
    <xf numFmtId="0" fontId="18" fillId="7" borderId="34" xfId="0" applyFont="1" applyFill="1" applyBorder="1" applyAlignment="1">
      <alignment horizontal="left" vertical="center"/>
    </xf>
    <xf numFmtId="0" fontId="4" fillId="0" borderId="13" xfId="0" applyFont="1" applyBorder="1" applyAlignment="1" applyProtection="1">
      <alignment horizontal="left" vertical="top" wrapText="1" shrinkToFit="1"/>
      <protection locked="0"/>
    </xf>
    <xf numFmtId="0" fontId="4" fillId="0" borderId="0" xfId="0" applyFont="1" applyAlignment="1" applyProtection="1">
      <alignment horizontal="left" vertical="top" shrinkToFit="1"/>
      <protection locked="0"/>
    </xf>
    <xf numFmtId="0" fontId="4" fillId="0" borderId="7" xfId="0" applyFont="1" applyBorder="1" applyAlignment="1" applyProtection="1">
      <alignment horizontal="left" vertical="top" shrinkToFit="1"/>
      <protection locked="0"/>
    </xf>
    <xf numFmtId="0" fontId="4" fillId="0" borderId="13" xfId="0" applyFont="1" applyBorder="1" applyAlignment="1" applyProtection="1">
      <alignment horizontal="left" vertical="top" shrinkToFit="1"/>
      <protection locked="0"/>
    </xf>
    <xf numFmtId="0" fontId="4" fillId="0" borderId="25" xfId="0" applyFont="1" applyBorder="1" applyAlignment="1" applyProtection="1">
      <alignment horizontal="left" vertical="top" shrinkToFit="1"/>
      <protection locked="0"/>
    </xf>
    <xf numFmtId="0" fontId="4" fillId="0" borderId="4" xfId="0" applyFont="1" applyBorder="1" applyAlignment="1" applyProtection="1">
      <alignment horizontal="left" vertical="top" shrinkToFit="1"/>
      <protection locked="0"/>
    </xf>
    <xf numFmtId="0" fontId="4" fillId="0" borderId="5" xfId="0" applyFont="1" applyBorder="1" applyAlignment="1" applyProtection="1">
      <alignment horizontal="left" vertical="top" shrinkToFit="1"/>
      <protection locked="0"/>
    </xf>
    <xf numFmtId="0" fontId="4" fillId="0" borderId="100" xfId="0" applyFont="1" applyBorder="1" applyAlignment="1" applyProtection="1">
      <alignment horizontal="left" vertical="center" shrinkToFit="1"/>
      <protection locked="0"/>
    </xf>
    <xf numFmtId="0" fontId="4" fillId="0" borderId="98" xfId="0" applyFont="1" applyBorder="1" applyAlignment="1" applyProtection="1">
      <alignment horizontal="left" vertical="center" shrinkToFit="1"/>
      <protection locked="0"/>
    </xf>
    <xf numFmtId="0" fontId="4" fillId="0" borderId="99" xfId="0" applyFont="1" applyBorder="1" applyAlignment="1" applyProtection="1">
      <alignment horizontal="left" vertical="center" shrinkToFit="1"/>
      <protection locked="0"/>
    </xf>
    <xf numFmtId="0" fontId="4" fillId="0" borderId="33" xfId="0" applyFont="1" applyBorder="1" applyAlignment="1">
      <alignment horizontal="center" vertical="center"/>
    </xf>
    <xf numFmtId="0" fontId="4" fillId="0" borderId="44" xfId="0" applyFont="1" applyBorder="1" applyAlignment="1">
      <alignment horizontal="center" vertical="center"/>
    </xf>
    <xf numFmtId="0" fontId="4" fillId="0" borderId="79" xfId="0" applyFont="1" applyBorder="1" applyAlignment="1" applyProtection="1">
      <alignment horizontal="left" vertical="center" shrinkToFit="1"/>
      <protection locked="0"/>
    </xf>
    <xf numFmtId="0" fontId="4" fillId="0" borderId="93" xfId="0" applyFont="1" applyBorder="1" applyAlignment="1" applyProtection="1">
      <alignment horizontal="left" vertical="center" shrinkToFit="1"/>
      <protection locked="0"/>
    </xf>
    <xf numFmtId="0" fontId="4" fillId="0" borderId="94" xfId="0" applyFont="1" applyBorder="1" applyAlignment="1" applyProtection="1">
      <alignment horizontal="left" vertical="center" shrinkToFit="1"/>
      <protection locked="0"/>
    </xf>
    <xf numFmtId="0" fontId="4" fillId="0" borderId="101" xfId="0" applyFont="1" applyBorder="1" applyAlignment="1" applyProtection="1">
      <alignment horizontal="left" vertical="center" shrinkToFit="1"/>
      <protection locked="0"/>
    </xf>
    <xf numFmtId="0" fontId="4" fillId="0" borderId="96" xfId="0" applyFont="1" applyBorder="1" applyAlignment="1" applyProtection="1">
      <alignment horizontal="left" vertical="center" shrinkToFit="1"/>
      <protection locked="0"/>
    </xf>
    <xf numFmtId="0" fontId="4" fillId="0" borderId="97" xfId="0" applyFont="1" applyBorder="1" applyAlignment="1" applyProtection="1">
      <alignment horizontal="left" vertical="center" shrinkToFit="1"/>
      <protection locked="0"/>
    </xf>
    <xf numFmtId="0" fontId="4" fillId="0" borderId="9" xfId="0" applyFont="1" applyBorder="1" applyAlignment="1" applyProtection="1">
      <alignment horizontal="left" vertical="center" shrinkToFit="1"/>
      <protection locked="0"/>
    </xf>
    <xf numFmtId="0" fontId="4" fillId="0" borderId="47" xfId="0" applyFont="1" applyBorder="1" applyAlignment="1">
      <alignment horizontal="center" vertical="center"/>
    </xf>
    <xf numFmtId="0" fontId="4" fillId="0" borderId="30" xfId="0" applyFont="1" applyBorder="1" applyAlignment="1">
      <alignment horizontal="center" vertical="center"/>
    </xf>
    <xf numFmtId="0" fontId="19" fillId="8" borderId="48" xfId="0" applyFont="1" applyFill="1" applyBorder="1" applyAlignment="1" applyProtection="1">
      <alignment horizontal="center" vertical="center" shrinkToFit="1"/>
      <protection locked="0"/>
    </xf>
    <xf numFmtId="0" fontId="19" fillId="8" borderId="50" xfId="0" applyFont="1" applyFill="1" applyBorder="1" applyAlignment="1" applyProtection="1">
      <alignment horizontal="center" vertical="center" shrinkToFit="1"/>
      <protection locked="0"/>
    </xf>
    <xf numFmtId="178" fontId="19" fillId="8" borderId="47" xfId="0" applyNumberFormat="1" applyFont="1" applyFill="1" applyBorder="1" applyAlignment="1" applyProtection="1">
      <alignment horizontal="center" vertical="center" shrinkToFit="1"/>
      <protection locked="0"/>
    </xf>
    <xf numFmtId="178" fontId="19" fillId="8" borderId="30" xfId="0" applyNumberFormat="1" applyFont="1" applyFill="1" applyBorder="1" applyAlignment="1" applyProtection="1">
      <alignment horizontal="center" vertical="center" shrinkToFit="1"/>
      <protection locked="0"/>
    </xf>
    <xf numFmtId="3" fontId="19" fillId="8" borderId="47" xfId="0" applyNumberFormat="1" applyFont="1" applyFill="1" applyBorder="1" applyAlignment="1" applyProtection="1">
      <alignment horizontal="right" vertical="center" shrinkToFit="1"/>
      <protection locked="0"/>
    </xf>
    <xf numFmtId="3" fontId="19" fillId="8" borderId="30" xfId="0" applyNumberFormat="1" applyFont="1" applyFill="1" applyBorder="1" applyAlignment="1" applyProtection="1">
      <alignment horizontal="right" vertical="center" shrinkToFit="1"/>
      <protection locked="0"/>
    </xf>
    <xf numFmtId="10" fontId="19" fillId="8" borderId="47" xfId="0" applyNumberFormat="1" applyFont="1" applyFill="1" applyBorder="1" applyAlignment="1" applyProtection="1">
      <alignment horizontal="right" vertical="center" shrinkToFit="1"/>
      <protection locked="0"/>
    </xf>
    <xf numFmtId="10" fontId="19" fillId="8" borderId="30" xfId="0" applyNumberFormat="1" applyFont="1" applyFill="1" applyBorder="1" applyAlignment="1" applyProtection="1">
      <alignment horizontal="right" vertical="center" shrinkToFit="1"/>
      <protection locked="0"/>
    </xf>
    <xf numFmtId="0" fontId="19" fillId="8" borderId="47" xfId="0" applyFont="1" applyFill="1" applyBorder="1" applyAlignment="1" applyProtection="1">
      <alignment horizontal="center" vertical="center" shrinkToFit="1"/>
      <protection locked="0"/>
    </xf>
    <xf numFmtId="0" fontId="19" fillId="8" borderId="30" xfId="0" applyFont="1" applyFill="1" applyBorder="1" applyAlignment="1" applyProtection="1">
      <alignment horizontal="center" vertical="center" shrinkToFit="1"/>
      <protection locked="0"/>
    </xf>
    <xf numFmtId="0" fontId="19" fillId="8" borderId="13" xfId="0" applyFont="1" applyFill="1" applyBorder="1" applyAlignment="1" applyProtection="1">
      <alignment horizontal="center" vertical="center" shrinkToFit="1"/>
      <protection locked="0"/>
    </xf>
    <xf numFmtId="0" fontId="19" fillId="8" borderId="17" xfId="0" applyFont="1" applyFill="1" applyBorder="1" applyAlignment="1" applyProtection="1">
      <alignment horizontal="center" vertical="center" shrinkToFit="1"/>
      <protection locked="0"/>
    </xf>
    <xf numFmtId="0" fontId="19" fillId="0" borderId="8" xfId="0" applyFont="1" applyBorder="1" applyAlignment="1">
      <alignment horizontal="center" vertical="center"/>
    </xf>
    <xf numFmtId="0" fontId="19" fillId="0" borderId="18" xfId="0" applyFont="1" applyBorder="1" applyAlignment="1">
      <alignment horizontal="center" vertical="center"/>
    </xf>
    <xf numFmtId="0" fontId="19" fillId="0" borderId="46" xfId="0" applyFont="1" applyBorder="1" applyAlignment="1">
      <alignment horizontal="center" vertical="center"/>
    </xf>
    <xf numFmtId="0" fontId="19" fillId="0" borderId="37" xfId="0" applyFont="1" applyBorder="1" applyAlignment="1">
      <alignment horizontal="center" vertical="center"/>
    </xf>
    <xf numFmtId="0" fontId="19" fillId="0" borderId="32"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37" xfId="0" applyFont="1" applyBorder="1" applyAlignment="1">
      <alignment horizontal="center" vertical="center" wrapText="1"/>
    </xf>
    <xf numFmtId="0" fontId="7" fillId="8" borderId="47" xfId="0" applyFont="1" applyFill="1" applyBorder="1" applyAlignment="1" applyProtection="1">
      <alignment horizontal="center" vertical="center" wrapText="1" shrinkToFit="1"/>
      <protection locked="0"/>
    </xf>
    <xf numFmtId="0" fontId="7" fillId="8" borderId="30" xfId="0" applyFont="1" applyFill="1" applyBorder="1" applyAlignment="1" applyProtection="1">
      <alignment horizontal="center" vertical="center" wrapText="1" shrinkToFit="1"/>
      <protection locked="0"/>
    </xf>
    <xf numFmtId="0" fontId="7" fillId="0" borderId="8" xfId="0" applyFont="1" applyBorder="1" applyAlignment="1">
      <alignment horizontal="center" vertical="center" wrapText="1"/>
    </xf>
    <xf numFmtId="0" fontId="7" fillId="0" borderId="18" xfId="0" applyFont="1" applyBorder="1" applyAlignment="1">
      <alignment horizontal="center" vertical="center"/>
    </xf>
    <xf numFmtId="0" fontId="7" fillId="0" borderId="46" xfId="0" applyFont="1" applyBorder="1" applyAlignment="1">
      <alignment horizontal="center" vertical="center"/>
    </xf>
    <xf numFmtId="0" fontId="7" fillId="0" borderId="37" xfId="0" applyFont="1" applyBorder="1" applyAlignment="1">
      <alignment horizontal="center" vertical="center"/>
    </xf>
    <xf numFmtId="0" fontId="19" fillId="0" borderId="33"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30" xfId="0" applyFont="1" applyBorder="1" applyAlignment="1">
      <alignment horizontal="center" vertical="center" wrapText="1"/>
    </xf>
    <xf numFmtId="38" fontId="32" fillId="5" borderId="14" xfId="1" applyFont="1" applyFill="1" applyBorder="1" applyAlignment="1" applyProtection="1">
      <alignment horizontal="right" vertical="center" shrinkToFit="1"/>
      <protection locked="0"/>
    </xf>
    <xf numFmtId="0" fontId="19" fillId="0" borderId="14" xfId="0" applyFont="1" applyBorder="1" applyAlignment="1">
      <alignment horizontal="center" vertical="center" shrinkToFit="1"/>
    </xf>
    <xf numFmtId="38" fontId="32" fillId="2" borderId="14" xfId="1" applyFont="1" applyFill="1" applyBorder="1" applyAlignment="1" applyProtection="1">
      <alignment horizontal="right" vertical="center" shrinkToFit="1"/>
      <protection hidden="1"/>
    </xf>
    <xf numFmtId="38" fontId="32" fillId="2" borderId="32" xfId="1" applyFont="1" applyFill="1" applyBorder="1" applyAlignment="1" applyProtection="1">
      <alignment horizontal="right" vertical="center" shrinkToFit="1"/>
      <protection hidden="1"/>
    </xf>
    <xf numFmtId="38" fontId="32" fillId="2" borderId="44" xfId="1" applyFont="1" applyFill="1" applyBorder="1" applyAlignment="1" applyProtection="1">
      <alignment horizontal="right" vertical="center" shrinkToFit="1"/>
      <protection hidden="1"/>
    </xf>
    <xf numFmtId="0" fontId="32" fillId="0" borderId="44" xfId="0" applyFont="1" applyBorder="1" applyAlignment="1">
      <alignment horizontal="center" vertical="center"/>
    </xf>
    <xf numFmtId="0" fontId="32" fillId="0" borderId="14" xfId="0" applyFont="1" applyBorder="1" applyAlignment="1">
      <alignment horizontal="center" vertical="center"/>
    </xf>
    <xf numFmtId="186" fontId="32" fillId="2" borderId="33" xfId="0" applyNumberFormat="1" applyFont="1" applyFill="1" applyBorder="1" applyAlignment="1" applyProtection="1">
      <alignment horizontal="left" vertical="center" indent="1" shrinkToFit="1"/>
      <protection locked="0" hidden="1"/>
    </xf>
    <xf numFmtId="186" fontId="32" fillId="2" borderId="44" xfId="0" applyNumberFormat="1" applyFont="1" applyFill="1" applyBorder="1" applyAlignment="1" applyProtection="1">
      <alignment horizontal="left" vertical="center" indent="1" shrinkToFit="1"/>
      <protection locked="0" hidden="1"/>
    </xf>
    <xf numFmtId="186" fontId="32" fillId="2" borderId="126" xfId="0" applyNumberFormat="1" applyFont="1" applyFill="1" applyBorder="1" applyAlignment="1" applyProtection="1">
      <alignment horizontal="left" vertical="center" indent="1" shrinkToFit="1"/>
      <protection locked="0" hidden="1"/>
    </xf>
    <xf numFmtId="186" fontId="32" fillId="2" borderId="127" xfId="0" applyNumberFormat="1" applyFont="1" applyFill="1" applyBorder="1" applyAlignment="1" applyProtection="1">
      <alignment horizontal="left" vertical="center" indent="1" shrinkToFit="1"/>
      <protection locked="0" hidden="1"/>
    </xf>
    <xf numFmtId="0" fontId="32" fillId="0" borderId="30" xfId="0" applyFont="1" applyBorder="1" applyAlignment="1">
      <alignment horizontal="right" vertical="center"/>
    </xf>
    <xf numFmtId="38" fontId="32" fillId="2" borderId="91" xfId="1" applyFont="1" applyFill="1" applyBorder="1" applyAlignment="1" applyProtection="1">
      <alignment horizontal="right" vertical="center"/>
      <protection hidden="1"/>
    </xf>
    <xf numFmtId="38" fontId="32" fillId="5" borderId="47" xfId="1" applyFont="1" applyFill="1" applyBorder="1" applyAlignment="1" applyProtection="1">
      <alignment horizontal="right" vertical="center" shrinkToFit="1"/>
      <protection locked="0"/>
    </xf>
    <xf numFmtId="38" fontId="32" fillId="2" borderId="47" xfId="1" applyFont="1" applyFill="1" applyBorder="1" applyAlignment="1" applyProtection="1">
      <alignment horizontal="right" vertical="center" shrinkToFit="1"/>
      <protection hidden="1"/>
    </xf>
    <xf numFmtId="179" fontId="19" fillId="8" borderId="47" xfId="0" applyNumberFormat="1" applyFont="1" applyFill="1" applyBorder="1" applyAlignment="1" applyProtection="1">
      <alignment horizontal="right" vertical="center" shrinkToFit="1"/>
      <protection locked="0"/>
    </xf>
    <xf numFmtId="179" fontId="19" fillId="8" borderId="30" xfId="0" applyNumberFormat="1" applyFont="1" applyFill="1" applyBorder="1" applyAlignment="1" applyProtection="1">
      <alignment horizontal="right" vertical="center" shrinkToFit="1"/>
      <protection locked="0"/>
    </xf>
    <xf numFmtId="38" fontId="32" fillId="5" borderId="14" xfId="1" applyFont="1" applyFill="1" applyBorder="1" applyAlignment="1" applyProtection="1">
      <alignment horizontal="right" vertical="center" shrinkToFit="1"/>
      <protection locked="0" hidden="1"/>
    </xf>
    <xf numFmtId="0" fontId="32" fillId="0" borderId="33" xfId="0" applyFont="1" applyBorder="1" applyAlignment="1">
      <alignment horizontal="center" vertical="center"/>
    </xf>
    <xf numFmtId="186" fontId="32" fillId="2" borderId="33" xfId="0" applyNumberFormat="1" applyFont="1" applyFill="1" applyBorder="1" applyAlignment="1">
      <alignment horizontal="left" vertical="center" indent="1" shrinkToFit="1"/>
    </xf>
    <xf numFmtId="186" fontId="32" fillId="2" borderId="44" xfId="0" applyNumberFormat="1" applyFont="1" applyFill="1" applyBorder="1" applyAlignment="1">
      <alignment horizontal="left" vertical="center" indent="1" shrinkToFit="1"/>
    </xf>
    <xf numFmtId="38" fontId="32" fillId="5" borderId="47" xfId="1" applyFont="1" applyFill="1" applyBorder="1" applyAlignment="1" applyProtection="1">
      <alignment horizontal="right" vertical="center" shrinkToFit="1"/>
      <protection locked="0" hidden="1"/>
    </xf>
    <xf numFmtId="186" fontId="32" fillId="2" borderId="126" xfId="0" applyNumberFormat="1" applyFont="1" applyFill="1" applyBorder="1" applyAlignment="1">
      <alignment horizontal="left" vertical="center" indent="1" shrinkToFit="1"/>
    </xf>
    <xf numFmtId="186" fontId="32" fillId="2" borderId="127" xfId="0" applyNumberFormat="1" applyFont="1" applyFill="1" applyBorder="1" applyAlignment="1">
      <alignment horizontal="left" vertical="center" indent="1" shrinkToFit="1"/>
    </xf>
    <xf numFmtId="0" fontId="32" fillId="0" borderId="13" xfId="0" applyFont="1" applyBorder="1" applyAlignment="1">
      <alignment horizontal="right" vertical="center"/>
    </xf>
    <xf numFmtId="0" fontId="32" fillId="0" borderId="0" xfId="0" applyFont="1" applyAlignment="1">
      <alignment horizontal="right" vertical="center"/>
    </xf>
    <xf numFmtId="0" fontId="32" fillId="0" borderId="17" xfId="0" applyFont="1" applyBorder="1" applyAlignment="1">
      <alignment horizontal="right" vertical="center"/>
    </xf>
    <xf numFmtId="0" fontId="3" fillId="0" borderId="14"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30" xfId="0" applyFont="1" applyBorder="1" applyAlignment="1">
      <alignment horizontal="center" vertical="center" wrapText="1"/>
    </xf>
    <xf numFmtId="0" fontId="3" fillId="0" borderId="14" xfId="0" applyFont="1" applyBorder="1" applyAlignment="1">
      <alignment horizontal="center" vertical="center"/>
    </xf>
    <xf numFmtId="0" fontId="4" fillId="0" borderId="47"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4"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30" xfId="0" applyFont="1" applyBorder="1" applyAlignment="1">
      <alignment horizontal="center" vertical="center" wrapText="1"/>
    </xf>
    <xf numFmtId="0" fontId="4"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18" xfId="0" applyFont="1" applyBorder="1" applyAlignment="1">
      <alignment horizontal="center" vertical="center"/>
    </xf>
    <xf numFmtId="0" fontId="15" fillId="0" borderId="46" xfId="0" applyFont="1" applyBorder="1" applyAlignment="1">
      <alignment horizontal="center" vertical="center"/>
    </xf>
    <xf numFmtId="0" fontId="15" fillId="0" borderId="37" xfId="0" applyFont="1" applyBorder="1" applyAlignment="1">
      <alignment horizontal="center" vertical="center"/>
    </xf>
    <xf numFmtId="0" fontId="3" fillId="4" borderId="0" xfId="0" applyFont="1" applyFill="1" applyAlignment="1">
      <alignment horizontal="center" vertical="center"/>
    </xf>
    <xf numFmtId="183" fontId="27" fillId="0" borderId="46" xfId="0" applyNumberFormat="1" applyFont="1" applyBorder="1" applyAlignment="1">
      <alignment horizontal="left" vertical="center" shrinkToFit="1"/>
    </xf>
    <xf numFmtId="183" fontId="27" fillId="0" borderId="36" xfId="0" applyNumberFormat="1" applyFont="1" applyBorder="1" applyAlignment="1">
      <alignment horizontal="left" vertical="center" shrinkToFit="1"/>
    </xf>
    <xf numFmtId="183" fontId="27" fillId="0" borderId="37" xfId="0" applyNumberFormat="1" applyFont="1" applyBorder="1" applyAlignment="1">
      <alignment horizontal="left" vertical="center" shrinkToFit="1"/>
    </xf>
    <xf numFmtId="177" fontId="7" fillId="8" borderId="0" xfId="0" applyNumberFormat="1" applyFont="1" applyFill="1" applyAlignment="1">
      <alignment horizontal="right" vertical="center"/>
    </xf>
    <xf numFmtId="179" fontId="27" fillId="0" borderId="46" xfId="0" applyNumberFormat="1" applyFont="1" applyBorder="1" applyAlignment="1">
      <alignment horizontal="right" vertical="center"/>
    </xf>
    <xf numFmtId="179" fontId="27" fillId="0" borderId="36" xfId="0" applyNumberFormat="1" applyFont="1" applyBorder="1" applyAlignment="1">
      <alignment horizontal="right" vertical="center"/>
    </xf>
    <xf numFmtId="179" fontId="27" fillId="0" borderId="37" xfId="0" applyNumberFormat="1" applyFont="1" applyBorder="1" applyAlignment="1">
      <alignment horizontal="right" vertical="center"/>
    </xf>
    <xf numFmtId="179" fontId="27" fillId="0" borderId="32" xfId="0" applyNumberFormat="1" applyFont="1" applyBorder="1" applyAlignment="1">
      <alignment horizontal="right" vertical="center"/>
    </xf>
    <xf numFmtId="179" fontId="27" fillId="0" borderId="33" xfId="0" applyNumberFormat="1" applyFont="1" applyBorder="1" applyAlignment="1">
      <alignment horizontal="right" vertical="center"/>
    </xf>
    <xf numFmtId="179" fontId="27" fillId="0" borderId="44" xfId="0" applyNumberFormat="1" applyFont="1" applyBorder="1" applyAlignment="1">
      <alignment horizontal="right" vertical="center"/>
    </xf>
    <xf numFmtId="183" fontId="4" fillId="8" borderId="0" xfId="5" applyNumberFormat="1" applyFont="1" applyFill="1" applyAlignment="1">
      <alignment horizontal="left" vertical="center" shrinkToFit="1"/>
    </xf>
    <xf numFmtId="183" fontId="4" fillId="8" borderId="0" xfId="5" applyNumberFormat="1" applyFont="1" applyFill="1" applyAlignment="1">
      <alignment horizontal="left" vertical="center" indent="1" shrinkToFit="1"/>
    </xf>
    <xf numFmtId="0" fontId="7" fillId="0" borderId="0" xfId="0" applyFont="1" applyAlignment="1">
      <alignment horizontal="left" vertical="center" wrapText="1"/>
    </xf>
    <xf numFmtId="0" fontId="19" fillId="0" borderId="0" xfId="0" applyFont="1" applyAlignment="1">
      <alignment horizontal="center" vertical="center" wrapText="1"/>
    </xf>
    <xf numFmtId="49" fontId="7" fillId="8" borderId="0" xfId="0" applyNumberFormat="1" applyFont="1" applyFill="1" applyAlignment="1">
      <alignment horizontal="center" vertical="center"/>
    </xf>
    <xf numFmtId="0" fontId="7" fillId="0" borderId="0" xfId="0" applyFont="1" applyAlignment="1">
      <alignment horizontal="center" vertical="center" shrinkToFit="1"/>
    </xf>
    <xf numFmtId="0" fontId="15" fillId="0" borderId="17" xfId="0" applyFont="1" applyBorder="1" applyAlignment="1">
      <alignment horizontal="left" vertical="center"/>
    </xf>
    <xf numFmtId="49" fontId="23" fillId="0" borderId="40" xfId="6" applyNumberFormat="1" applyFont="1" applyBorder="1" applyAlignment="1">
      <alignment horizontal="left" vertical="center" wrapText="1"/>
    </xf>
    <xf numFmtId="49" fontId="23" fillId="0" borderId="79" xfId="6" applyNumberFormat="1" applyFont="1" applyBorder="1" applyAlignment="1">
      <alignment horizontal="left" vertical="center" wrapText="1"/>
    </xf>
    <xf numFmtId="0" fontId="23" fillId="0" borderId="59" xfId="6" applyFont="1" applyBorder="1" applyAlignment="1">
      <alignment horizontal="left" vertical="center" wrapText="1"/>
    </xf>
    <xf numFmtId="0" fontId="23" fillId="0" borderId="81" xfId="6" applyFont="1" applyBorder="1" applyAlignment="1">
      <alignment horizontal="left" vertical="center" wrapText="1"/>
    </xf>
    <xf numFmtId="0" fontId="23" fillId="0" borderId="40" xfId="0" applyFont="1" applyBorder="1" applyAlignment="1">
      <alignment horizontal="left" vertical="center" wrapText="1" shrinkToFit="1"/>
    </xf>
    <xf numFmtId="0" fontId="23" fillId="0" borderId="79" xfId="0" applyFont="1" applyBorder="1" applyAlignment="1">
      <alignment horizontal="left" vertical="center" wrapText="1" shrinkToFit="1"/>
    </xf>
    <xf numFmtId="179" fontId="15" fillId="0" borderId="25" xfId="0" applyNumberFormat="1" applyFont="1" applyBorder="1" applyAlignment="1" applyProtection="1">
      <alignment horizontal="right" vertical="center" shrinkToFit="1"/>
      <protection locked="0"/>
    </xf>
    <xf numFmtId="0" fontId="15" fillId="0" borderId="4" xfId="0" applyFont="1" applyBorder="1" applyAlignment="1" applyProtection="1">
      <alignment horizontal="right" vertical="center" shrinkToFit="1"/>
      <protection locked="0"/>
    </xf>
    <xf numFmtId="3" fontId="7" fillId="0" borderId="112" xfId="0" applyNumberFormat="1" applyFont="1" applyBorder="1" applyAlignment="1">
      <alignment horizontal="center" vertical="center" shrinkToFit="1"/>
    </xf>
    <xf numFmtId="3" fontId="7" fillId="0" borderId="113" xfId="0" applyNumberFormat="1" applyFont="1" applyBorder="1" applyAlignment="1">
      <alignment horizontal="center" vertical="center" shrinkToFit="1"/>
    </xf>
    <xf numFmtId="3" fontId="7" fillId="0" borderId="114" xfId="0" applyNumberFormat="1" applyFont="1" applyBorder="1" applyAlignment="1">
      <alignment horizontal="center" vertical="center" shrinkToFit="1"/>
    </xf>
    <xf numFmtId="177" fontId="3" fillId="0" borderId="86" xfId="0" applyNumberFormat="1" applyFont="1" applyBorder="1" applyAlignment="1">
      <alignment horizontal="right" vertical="center" indent="1"/>
    </xf>
    <xf numFmtId="177" fontId="3" fillId="0" borderId="87" xfId="0" applyNumberFormat="1" applyFont="1" applyBorder="1" applyAlignment="1">
      <alignment horizontal="right" vertical="center" indent="1"/>
    </xf>
    <xf numFmtId="177" fontId="3" fillId="0" borderId="89" xfId="0" applyNumberFormat="1" applyFont="1" applyBorder="1" applyAlignment="1">
      <alignment horizontal="right" vertical="center" indent="1"/>
    </xf>
    <xf numFmtId="0" fontId="15" fillId="0" borderId="9" xfId="0" applyFont="1" applyBorder="1" applyAlignment="1">
      <alignment horizontal="left" vertical="center"/>
    </xf>
    <xf numFmtId="0" fontId="23" fillId="0" borderId="40" xfId="6" applyFont="1" applyBorder="1" applyAlignment="1">
      <alignment horizontal="left" vertical="center" wrapText="1"/>
    </xf>
    <xf numFmtId="0" fontId="23" fillId="0" borderId="79" xfId="6" applyFont="1" applyBorder="1" applyAlignment="1">
      <alignment horizontal="left" vertical="center" wrapText="1"/>
    </xf>
    <xf numFmtId="0" fontId="4" fillId="6" borderId="8" xfId="0" applyFont="1" applyFill="1" applyBorder="1" applyAlignment="1">
      <alignment horizontal="left" vertical="center" shrinkToFit="1"/>
    </xf>
    <xf numFmtId="0" fontId="4" fillId="6" borderId="9" xfId="0" applyFont="1" applyFill="1" applyBorder="1" applyAlignment="1">
      <alignment horizontal="left" vertical="center" shrinkToFit="1"/>
    </xf>
    <xf numFmtId="0" fontId="4" fillId="6" borderId="16" xfId="0" applyFont="1" applyFill="1" applyBorder="1" applyAlignment="1">
      <alignment horizontal="left" vertical="center" shrinkToFi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24" xfId="0" applyFont="1" applyFill="1" applyBorder="1" applyAlignment="1">
      <alignment horizontal="center" vertical="center" wrapText="1"/>
    </xf>
    <xf numFmtId="0" fontId="4" fillId="6" borderId="25" xfId="0" applyFont="1" applyFill="1" applyBorder="1" applyAlignment="1">
      <alignment horizontal="center" vertical="center" shrinkToFit="1"/>
    </xf>
    <xf numFmtId="0" fontId="4" fillId="6" borderId="4" xfId="0" applyFont="1" applyFill="1" applyBorder="1" applyAlignment="1">
      <alignment horizontal="center" vertical="center" shrinkToFit="1"/>
    </xf>
    <xf numFmtId="0" fontId="4" fillId="6" borderId="5" xfId="0" applyFont="1" applyFill="1" applyBorder="1" applyAlignment="1">
      <alignment horizontal="center" vertical="center" shrinkToFit="1"/>
    </xf>
    <xf numFmtId="183" fontId="28" fillId="0" borderId="56" xfId="0" applyNumberFormat="1" applyFont="1" applyBorder="1" applyAlignment="1">
      <alignment horizontal="left" vertical="center"/>
    </xf>
    <xf numFmtId="183" fontId="27" fillId="0" borderId="78" xfId="0" applyNumberFormat="1" applyFont="1" applyBorder="1" applyAlignment="1">
      <alignment horizontal="left" vertical="center"/>
    </xf>
    <xf numFmtId="0" fontId="4" fillId="3" borderId="8" xfId="0" applyFont="1" applyFill="1" applyBorder="1" applyAlignment="1">
      <alignment horizontal="left" vertical="center" shrinkToFit="1"/>
    </xf>
    <xf numFmtId="0" fontId="4" fillId="3" borderId="9" xfId="0" applyFont="1" applyFill="1" applyBorder="1" applyAlignment="1">
      <alignment horizontal="left" vertical="center" shrinkToFit="1"/>
    </xf>
    <xf numFmtId="0" fontId="4" fillId="3" borderId="16" xfId="0" applyFont="1" applyFill="1" applyBorder="1" applyAlignment="1">
      <alignment horizontal="left" vertical="center" shrinkToFit="1"/>
    </xf>
    <xf numFmtId="0" fontId="25" fillId="0" borderId="31" xfId="0" applyFont="1" applyBorder="1" applyAlignment="1">
      <alignment horizontal="center" vertical="center" wrapText="1" shrinkToFit="1"/>
    </xf>
    <xf numFmtId="0" fontId="25" fillId="0" borderId="74" xfId="0" applyFont="1" applyBorder="1" applyAlignment="1">
      <alignment horizontal="center" vertical="center" wrapText="1" shrinkToFit="1"/>
    </xf>
    <xf numFmtId="0" fontId="27" fillId="0" borderId="31" xfId="0" applyFont="1" applyBorder="1" applyAlignment="1">
      <alignment horizontal="center" vertical="center" wrapText="1" shrinkToFit="1"/>
    </xf>
    <xf numFmtId="0" fontId="27" fillId="0" borderId="74" xfId="0" applyFont="1" applyBorder="1" applyAlignment="1">
      <alignment horizontal="center" vertical="center" wrapText="1" shrinkToFit="1"/>
    </xf>
    <xf numFmtId="0" fontId="27" fillId="0" borderId="46" xfId="0" applyFont="1" applyBorder="1" applyAlignment="1">
      <alignment vertical="center" wrapText="1"/>
    </xf>
    <xf numFmtId="0" fontId="27" fillId="0" borderId="36" xfId="0" applyFont="1" applyBorder="1" applyAlignment="1">
      <alignment vertical="center" wrapText="1"/>
    </xf>
    <xf numFmtId="0" fontId="27" fillId="0" borderId="42" xfId="0" applyFont="1" applyBorder="1" applyAlignment="1">
      <alignment vertical="center" wrapText="1"/>
    </xf>
    <xf numFmtId="0" fontId="15" fillId="0" borderId="107" xfId="0" applyFont="1" applyBorder="1" applyAlignment="1">
      <alignment horizontal="center" vertical="center" wrapText="1"/>
    </xf>
    <xf numFmtId="0" fontId="19" fillId="0" borderId="0" xfId="0" applyFont="1" applyAlignment="1">
      <alignment horizontal="center" vertical="center"/>
    </xf>
    <xf numFmtId="0" fontId="7" fillId="0" borderId="40" xfId="3" applyFont="1" applyBorder="1" applyAlignment="1">
      <alignment horizontal="left" vertical="center"/>
    </xf>
    <xf numFmtId="3" fontId="15" fillId="0" borderId="78" xfId="0" applyNumberFormat="1" applyFont="1" applyBorder="1" applyAlignment="1">
      <alignment horizontal="center" vertical="center"/>
    </xf>
    <xf numFmtId="3" fontId="15" fillId="0" borderId="40" xfId="0" applyNumberFormat="1" applyFont="1" applyBorder="1" applyAlignment="1">
      <alignment horizontal="center" vertical="center"/>
    </xf>
    <xf numFmtId="0" fontId="45" fillId="0" borderId="0" xfId="7" applyFont="1" applyAlignment="1">
      <alignment horizontal="center" vertical="center" wrapText="1"/>
    </xf>
    <xf numFmtId="0" fontId="27" fillId="7" borderId="27" xfId="7" applyFont="1" applyFill="1" applyBorder="1" applyAlignment="1">
      <alignment horizontal="center" vertical="center"/>
    </xf>
    <xf numFmtId="0" fontId="27" fillId="7" borderId="28" xfId="7" applyFont="1" applyFill="1" applyBorder="1" applyAlignment="1">
      <alignment horizontal="center" vertical="center"/>
    </xf>
    <xf numFmtId="183" fontId="3" fillId="0" borderId="31" xfId="7" applyNumberFormat="1" applyBorder="1" applyAlignment="1">
      <alignment vertical="center" shrinkToFit="1"/>
    </xf>
    <xf numFmtId="183" fontId="3" fillId="0" borderId="12" xfId="7" applyNumberFormat="1" applyBorder="1" applyAlignment="1">
      <alignment vertical="center" shrinkToFit="1"/>
    </xf>
    <xf numFmtId="183" fontId="3" fillId="0" borderId="11" xfId="7" applyNumberFormat="1" applyBorder="1" applyAlignment="1">
      <alignment vertical="center" shrinkToFit="1"/>
    </xf>
    <xf numFmtId="0" fontId="18" fillId="0" borderId="20" xfId="7" applyFont="1" applyBorder="1" applyAlignment="1">
      <alignment horizontal="left" vertical="center" wrapText="1" shrinkToFit="1"/>
    </xf>
    <xf numFmtId="0" fontId="18" fillId="0" borderId="1" xfId="7" applyFont="1" applyBorder="1" applyAlignment="1">
      <alignment horizontal="left" vertical="center" shrinkToFit="1"/>
    </xf>
    <xf numFmtId="0" fontId="18" fillId="0" borderId="20" xfId="7" applyFont="1" applyBorder="1" applyAlignment="1">
      <alignment horizontal="left" vertical="center" shrinkToFit="1"/>
    </xf>
    <xf numFmtId="0" fontId="18" fillId="0" borderId="21" xfId="7" applyFont="1" applyBorder="1" applyAlignment="1">
      <alignment horizontal="left" vertical="center" shrinkToFit="1"/>
    </xf>
    <xf numFmtId="0" fontId="15" fillId="0" borderId="9" xfId="7" applyFont="1" applyBorder="1" applyAlignment="1">
      <alignment horizontal="center" vertical="center" wrapText="1"/>
    </xf>
    <xf numFmtId="0" fontId="15" fillId="0" borderId="0" xfId="7" applyFont="1" applyAlignment="1">
      <alignment horizontal="center" vertical="center" wrapText="1"/>
    </xf>
    <xf numFmtId="0" fontId="15" fillId="0" borderId="64" xfId="7" applyFont="1" applyBorder="1" applyAlignment="1">
      <alignment horizontal="center" vertical="center" wrapText="1"/>
    </xf>
    <xf numFmtId="0" fontId="15" fillId="0" borderId="9" xfId="7" applyFont="1" applyBorder="1" applyAlignment="1">
      <alignment horizontal="right" vertical="center" wrapText="1"/>
    </xf>
    <xf numFmtId="0" fontId="15" fillId="8" borderId="9" xfId="7" applyFont="1" applyFill="1" applyBorder="1" applyAlignment="1">
      <alignment horizontal="center" vertical="center" wrapText="1"/>
    </xf>
    <xf numFmtId="0" fontId="15" fillId="8" borderId="16" xfId="7" applyFont="1" applyFill="1" applyBorder="1" applyAlignment="1">
      <alignment horizontal="center" vertical="center" wrapText="1"/>
    </xf>
    <xf numFmtId="0" fontId="15" fillId="0" borderId="0" xfId="7" applyFont="1" applyAlignment="1">
      <alignment horizontal="right" vertical="center"/>
    </xf>
    <xf numFmtId="0" fontId="15" fillId="8" borderId="0" xfId="7" applyFont="1" applyFill="1" applyAlignment="1">
      <alignment horizontal="center" vertical="center" wrapText="1"/>
    </xf>
    <xf numFmtId="0" fontId="15" fillId="8" borderId="7" xfId="7" applyFont="1" applyFill="1" applyBorder="1" applyAlignment="1">
      <alignment horizontal="center" vertical="center" wrapText="1"/>
    </xf>
    <xf numFmtId="0" fontId="15" fillId="0" borderId="64" xfId="7" applyFont="1" applyBorder="1" applyAlignment="1">
      <alignment horizontal="right" vertical="center"/>
    </xf>
    <xf numFmtId="0" fontId="15" fillId="8" borderId="64" xfId="7" applyFont="1" applyFill="1" applyBorder="1" applyAlignment="1">
      <alignment horizontal="center" vertical="center" wrapText="1"/>
    </xf>
    <xf numFmtId="0" fontId="15" fillId="8" borderId="76" xfId="7" applyFont="1" applyFill="1" applyBorder="1" applyAlignment="1">
      <alignment horizontal="center" vertical="center" wrapText="1"/>
    </xf>
    <xf numFmtId="0" fontId="4" fillId="0" borderId="108" xfId="7" applyFont="1" applyBorder="1" applyAlignment="1">
      <alignment horizontal="center" vertical="center"/>
    </xf>
    <xf numFmtId="0" fontId="4" fillId="0" borderId="93" xfId="7" applyFont="1" applyBorder="1" applyAlignment="1">
      <alignment horizontal="center" vertical="center"/>
    </xf>
    <xf numFmtId="0" fontId="15" fillId="0" borderId="108" xfId="7" applyFont="1" applyBorder="1" applyAlignment="1">
      <alignment vertical="center" wrapText="1"/>
    </xf>
    <xf numFmtId="0" fontId="15" fillId="0" borderId="93" xfId="7" applyFont="1" applyBorder="1" applyAlignment="1">
      <alignment vertical="center" wrapText="1"/>
    </xf>
    <xf numFmtId="0" fontId="15" fillId="0" borderId="93" xfId="7" applyFont="1" applyBorder="1" applyAlignment="1">
      <alignment vertical="center" wrapText="1" shrinkToFit="1"/>
    </xf>
    <xf numFmtId="0" fontId="15" fillId="0" borderId="93" xfId="7" applyFont="1" applyBorder="1" applyAlignment="1">
      <alignment vertical="center" shrinkToFit="1"/>
    </xf>
    <xf numFmtId="0" fontId="15" fillId="0" borderId="67" xfId="7" applyFont="1" applyBorder="1" applyAlignment="1">
      <alignment horizontal="left" vertical="center" wrapText="1"/>
    </xf>
    <xf numFmtId="0" fontId="15" fillId="0" borderId="59" xfId="7" applyFont="1" applyBorder="1" applyAlignment="1">
      <alignment horizontal="right" vertical="center"/>
    </xf>
    <xf numFmtId="0" fontId="15" fillId="8" borderId="67" xfId="7" applyFont="1" applyFill="1" applyBorder="1" applyAlignment="1">
      <alignment horizontal="center" vertical="center" wrapText="1"/>
    </xf>
    <xf numFmtId="0" fontId="15" fillId="8" borderId="69" xfId="7" applyFont="1" applyFill="1" applyBorder="1" applyAlignment="1">
      <alignment horizontal="center" vertical="center" wrapText="1"/>
    </xf>
    <xf numFmtId="0" fontId="18" fillId="0" borderId="33" xfId="7" applyFont="1" applyBorder="1" applyAlignment="1">
      <alignment horizontal="left" vertical="center" wrapText="1" shrinkToFit="1"/>
    </xf>
    <xf numFmtId="0" fontId="18" fillId="0" borderId="33" xfId="7" applyFont="1" applyBorder="1" applyAlignment="1">
      <alignment horizontal="left" vertical="center" shrinkToFit="1"/>
    </xf>
    <xf numFmtId="0" fontId="18" fillId="0" borderId="34" xfId="7" applyFont="1" applyBorder="1" applyAlignment="1">
      <alignment horizontal="left" vertical="center" shrinkToFit="1"/>
    </xf>
    <xf numFmtId="0" fontId="15" fillId="0" borderId="33" xfId="7" applyFont="1" applyBorder="1" applyAlignment="1">
      <alignment horizontal="left" vertical="center" wrapText="1"/>
    </xf>
    <xf numFmtId="0" fontId="15" fillId="8" borderId="33" xfId="7" applyFont="1" applyFill="1" applyBorder="1" applyAlignment="1">
      <alignment horizontal="center" vertical="center" wrapText="1"/>
    </xf>
    <xf numFmtId="0" fontId="15" fillId="8" borderId="34" xfId="7" applyFont="1" applyFill="1" applyBorder="1" applyAlignment="1">
      <alignment horizontal="center" vertical="center" wrapText="1"/>
    </xf>
    <xf numFmtId="0" fontId="15" fillId="0" borderId="33" xfId="7" applyFont="1" applyBorder="1" applyAlignment="1">
      <alignment vertical="center" wrapText="1"/>
    </xf>
    <xf numFmtId="0" fontId="4" fillId="0" borderId="77" xfId="7" applyFont="1" applyBorder="1" applyAlignment="1">
      <alignment horizontal="center" vertical="center" wrapText="1"/>
    </xf>
    <xf numFmtId="0" fontId="4" fillId="0" borderId="29" xfId="7" applyFont="1" applyBorder="1" applyAlignment="1">
      <alignment horizontal="center" vertical="center" wrapText="1"/>
    </xf>
    <xf numFmtId="0" fontId="27" fillId="0" borderId="49" xfId="7" applyFont="1" applyBorder="1" applyAlignment="1">
      <alignment horizontal="left" vertical="center" wrapText="1"/>
    </xf>
    <xf numFmtId="0" fontId="27" fillId="0" borderId="49" xfId="7" applyFont="1" applyBorder="1" applyAlignment="1">
      <alignment horizontal="left" vertical="center"/>
    </xf>
    <xf numFmtId="0" fontId="27" fillId="0" borderId="62" xfId="7" applyFont="1" applyBorder="1" applyAlignment="1">
      <alignment horizontal="left" vertical="center"/>
    </xf>
    <xf numFmtId="0" fontId="27" fillId="0" borderId="67" xfId="7" applyFont="1" applyBorder="1" applyAlignment="1">
      <alignment vertical="center" wrapText="1"/>
    </xf>
    <xf numFmtId="0" fontId="27" fillId="0" borderId="69" xfId="7" applyFont="1" applyBorder="1" applyAlignment="1">
      <alignment vertical="center" wrapText="1"/>
    </xf>
    <xf numFmtId="0" fontId="27" fillId="0" borderId="49" xfId="7" applyFont="1" applyBorder="1" applyAlignment="1">
      <alignment vertical="center" wrapText="1"/>
    </xf>
    <xf numFmtId="0" fontId="27" fillId="0" borderId="62" xfId="7" applyFont="1" applyBorder="1" applyAlignment="1">
      <alignment vertical="center" wrapText="1"/>
    </xf>
    <xf numFmtId="0" fontId="15" fillId="0" borderId="59" xfId="7" applyFont="1" applyBorder="1" applyAlignment="1">
      <alignment horizontal="left" vertical="center" wrapText="1"/>
    </xf>
    <xf numFmtId="0" fontId="15" fillId="0" borderId="22" xfId="7" applyFont="1" applyBorder="1" applyAlignment="1">
      <alignment horizontal="left" vertical="center" wrapText="1" indent="1"/>
    </xf>
    <xf numFmtId="0" fontId="15" fillId="0" borderId="20" xfId="7" applyFont="1" applyBorder="1" applyAlignment="1">
      <alignment horizontal="left" vertical="center" wrapText="1" indent="1"/>
    </xf>
    <xf numFmtId="0" fontId="15" fillId="0" borderId="86" xfId="7" applyFont="1" applyBorder="1" applyAlignment="1">
      <alignment horizontal="left" vertical="center" wrapText="1" indent="1"/>
    </xf>
    <xf numFmtId="0" fontId="15" fillId="0" borderId="87" xfId="7" applyFont="1" applyBorder="1" applyAlignment="1">
      <alignment horizontal="left" vertical="center" wrapText="1" indent="1"/>
    </xf>
    <xf numFmtId="0" fontId="4" fillId="0" borderId="84" xfId="7" applyFont="1" applyBorder="1" applyAlignment="1">
      <alignment horizontal="center" vertical="center" wrapText="1"/>
    </xf>
    <xf numFmtId="0" fontId="27" fillId="0" borderId="40" xfId="7" applyFont="1" applyBorder="1" applyAlignment="1">
      <alignment horizontal="left" vertical="center" wrapText="1"/>
    </xf>
    <xf numFmtId="0" fontId="27" fillId="0" borderId="41" xfId="7" applyFont="1" applyBorder="1" applyAlignment="1">
      <alignment horizontal="left" vertical="center" wrapText="1"/>
    </xf>
    <xf numFmtId="0" fontId="15" fillId="0" borderId="83" xfId="7" applyFont="1" applyBorder="1" applyAlignment="1">
      <alignment horizontal="left" vertical="center" wrapText="1"/>
    </xf>
    <xf numFmtId="0" fontId="15" fillId="8" borderId="82" xfId="7" applyFont="1" applyFill="1" applyBorder="1" applyAlignment="1">
      <alignment horizontal="center" vertical="center" wrapText="1"/>
    </xf>
    <xf numFmtId="0" fontId="4" fillId="0" borderId="84" xfId="7" applyFont="1" applyBorder="1" applyAlignment="1">
      <alignment horizontal="center" vertical="center"/>
    </xf>
    <xf numFmtId="0" fontId="4" fillId="0" borderId="85" xfId="7" applyFont="1" applyBorder="1" applyAlignment="1">
      <alignment horizontal="center" vertical="center"/>
    </xf>
    <xf numFmtId="0" fontId="27" fillId="0" borderId="64" xfId="7" applyFont="1" applyBorder="1" applyAlignment="1">
      <alignment vertical="center" wrapText="1"/>
    </xf>
    <xf numFmtId="0" fontId="27" fillId="0" borderId="76" xfId="7" applyFont="1" applyBorder="1" applyAlignment="1">
      <alignment vertical="center" wrapText="1"/>
    </xf>
    <xf numFmtId="0" fontId="27" fillId="0" borderId="40" xfId="7" applyFont="1" applyBorder="1" applyAlignment="1">
      <alignment vertical="center" wrapText="1"/>
    </xf>
    <xf numFmtId="0" fontId="27" fillId="0" borderId="41" xfId="7" applyFont="1" applyBorder="1" applyAlignment="1">
      <alignment vertical="center" wrapText="1"/>
    </xf>
    <xf numFmtId="0" fontId="15" fillId="0" borderId="71" xfId="7" applyFont="1" applyBorder="1" applyAlignment="1">
      <alignment horizontal="left" vertical="center" wrapText="1"/>
    </xf>
    <xf numFmtId="0" fontId="4" fillId="0" borderId="16" xfId="0" applyFont="1" applyBorder="1" applyAlignment="1" applyProtection="1">
      <alignment horizontal="left" vertical="center" shrinkToFit="1"/>
      <protection locked="0"/>
    </xf>
    <xf numFmtId="0" fontId="18" fillId="7" borderId="43" xfId="0" applyFont="1" applyFill="1" applyBorder="1" applyAlignment="1">
      <alignment horizontal="left" vertical="center" wrapText="1"/>
    </xf>
    <xf numFmtId="38" fontId="32" fillId="5" borderId="32" xfId="1" applyFont="1" applyFill="1" applyBorder="1" applyAlignment="1" applyProtection="1">
      <alignment horizontal="right" vertical="center" shrinkToFit="1"/>
      <protection hidden="1"/>
    </xf>
    <xf numFmtId="38" fontId="32" fillId="5" borderId="44" xfId="1" applyFont="1" applyFill="1" applyBorder="1" applyAlignment="1" applyProtection="1">
      <alignment horizontal="right" vertical="center" shrinkToFit="1"/>
      <protection hidden="1"/>
    </xf>
    <xf numFmtId="38" fontId="32" fillId="5" borderId="14" xfId="1" applyFont="1" applyFill="1" applyBorder="1" applyAlignment="1" applyProtection="1">
      <alignment horizontal="right" vertical="center" shrinkToFit="1"/>
      <protection hidden="1"/>
    </xf>
    <xf numFmtId="183" fontId="32" fillId="5" borderId="33" xfId="0" applyNumberFormat="1" applyFont="1" applyFill="1" applyBorder="1" applyAlignment="1" applyProtection="1">
      <alignment horizontal="left" vertical="center" indent="1" shrinkToFit="1"/>
      <protection hidden="1"/>
    </xf>
    <xf numFmtId="183" fontId="32" fillId="5" borderId="44" xfId="0" applyNumberFormat="1" applyFont="1" applyFill="1" applyBorder="1" applyAlignment="1" applyProtection="1">
      <alignment horizontal="left" vertical="center" indent="1" shrinkToFit="1"/>
      <protection hidden="1"/>
    </xf>
    <xf numFmtId="38" fontId="32" fillId="0" borderId="91" xfId="1" applyFont="1" applyBorder="1" applyAlignment="1" applyProtection="1">
      <alignment horizontal="right" vertical="center"/>
      <protection hidden="1"/>
    </xf>
    <xf numFmtId="38" fontId="32" fillId="5" borderId="47" xfId="1" applyFont="1" applyFill="1" applyBorder="1" applyAlignment="1" applyProtection="1">
      <alignment horizontal="right" vertical="center" shrinkToFit="1"/>
      <protection hidden="1"/>
    </xf>
    <xf numFmtId="0" fontId="32" fillId="0" borderId="46" xfId="0" applyFont="1" applyBorder="1" applyAlignment="1">
      <alignment horizontal="right" vertical="center"/>
    </xf>
    <xf numFmtId="0" fontId="32" fillId="0" borderId="36" xfId="0" applyFont="1" applyBorder="1" applyAlignment="1">
      <alignment horizontal="right" vertical="center"/>
    </xf>
    <xf numFmtId="0" fontId="32" fillId="0" borderId="37" xfId="0" applyFont="1" applyBorder="1" applyAlignment="1">
      <alignment horizontal="right" vertical="center"/>
    </xf>
    <xf numFmtId="183" fontId="32" fillId="5" borderId="126" xfId="0" applyNumberFormat="1" applyFont="1" applyFill="1" applyBorder="1" applyAlignment="1" applyProtection="1">
      <alignment horizontal="left" vertical="center" indent="1" shrinkToFit="1"/>
      <protection hidden="1"/>
    </xf>
    <xf numFmtId="183" fontId="32" fillId="5" borderId="127" xfId="0" applyNumberFormat="1" applyFont="1" applyFill="1" applyBorder="1" applyAlignment="1" applyProtection="1">
      <alignment horizontal="left" vertical="center" indent="1" shrinkToFit="1"/>
      <protection hidden="1"/>
    </xf>
    <xf numFmtId="0" fontId="45" fillId="0" borderId="0" xfId="0" applyFont="1" applyAlignment="1">
      <alignment horizontal="center" vertical="center"/>
    </xf>
    <xf numFmtId="0" fontId="4" fillId="0" borderId="14" xfId="0" applyFont="1" applyBorder="1" applyAlignment="1">
      <alignment vertical="center" wrapText="1"/>
    </xf>
    <xf numFmtId="0" fontId="4" fillId="0" borderId="32" xfId="0" applyFont="1" applyBorder="1" applyAlignment="1">
      <alignment vertical="center" wrapText="1"/>
    </xf>
    <xf numFmtId="0" fontId="0" fillId="0" borderId="14" xfId="0" applyBorder="1" applyAlignment="1">
      <alignment vertical="center" wrapText="1"/>
    </xf>
    <xf numFmtId="0" fontId="0" fillId="0" borderId="32" xfId="0" applyBorder="1" applyAlignment="1">
      <alignment vertical="center" wrapText="1"/>
    </xf>
    <xf numFmtId="0" fontId="4" fillId="0" borderId="0" xfId="0" applyFont="1" applyAlignment="1" applyProtection="1">
      <alignment horizontal="left" vertical="center" indent="1" shrinkToFit="1"/>
      <protection locked="0"/>
    </xf>
    <xf numFmtId="0" fontId="10" fillId="0" borderId="0" xfId="0" applyFont="1" applyAlignment="1">
      <alignment vertical="top" wrapText="1"/>
    </xf>
    <xf numFmtId="0" fontId="0" fillId="0" borderId="0" xfId="0">
      <alignment vertical="center"/>
    </xf>
    <xf numFmtId="0" fontId="4" fillId="0" borderId="0" xfId="0" applyFont="1" applyAlignment="1" applyProtection="1">
      <alignment vertical="center" shrinkToFit="1"/>
      <protection locked="0"/>
    </xf>
    <xf numFmtId="0" fontId="4" fillId="0" borderId="0" xfId="0" applyFont="1" applyAlignment="1" applyProtection="1">
      <alignment horizontal="left" vertical="center" indent="2" shrinkToFit="1"/>
      <protection locked="0"/>
    </xf>
    <xf numFmtId="0" fontId="60" fillId="0" borderId="0" xfId="0" applyFont="1" applyAlignment="1">
      <alignment horizontal="left" vertical="center"/>
    </xf>
    <xf numFmtId="0" fontId="43" fillId="8" borderId="0" xfId="0" applyFont="1" applyFill="1" applyAlignment="1" applyProtection="1">
      <alignment vertical="center" shrinkToFit="1"/>
      <protection locked="0"/>
    </xf>
    <xf numFmtId="3" fontId="43" fillId="0" borderId="0" xfId="0" applyNumberFormat="1" applyFont="1" applyAlignment="1">
      <alignment horizontal="left" vertical="center"/>
    </xf>
    <xf numFmtId="0" fontId="43" fillId="0" borderId="0" xfId="0" applyFont="1" applyAlignment="1">
      <alignment horizontal="left" vertical="center"/>
    </xf>
    <xf numFmtId="0" fontId="67" fillId="8" borderId="115" xfId="8" applyFont="1" applyFill="1" applyBorder="1" applyAlignment="1">
      <alignment horizontal="left" vertical="center" wrapText="1"/>
    </xf>
    <xf numFmtId="0" fontId="67" fillId="8" borderId="116" xfId="8" applyFont="1" applyFill="1" applyBorder="1" applyAlignment="1">
      <alignment horizontal="center" vertical="center"/>
    </xf>
    <xf numFmtId="0" fontId="67" fillId="8" borderId="117" xfId="8" applyFont="1" applyFill="1" applyBorder="1" applyAlignment="1">
      <alignment horizontal="center" vertical="center"/>
    </xf>
    <xf numFmtId="0" fontId="67" fillId="8" borderId="118" xfId="8" applyFont="1" applyFill="1" applyBorder="1" applyAlignment="1">
      <alignment horizontal="center" vertical="center"/>
    </xf>
    <xf numFmtId="0" fontId="67" fillId="0" borderId="122" xfId="8" applyFont="1" applyBorder="1" applyAlignment="1">
      <alignment horizontal="center" vertical="center"/>
    </xf>
    <xf numFmtId="0" fontId="67" fillId="0" borderId="123" xfId="8" applyFont="1" applyBorder="1" applyAlignment="1">
      <alignment horizontal="center" vertical="center"/>
    </xf>
    <xf numFmtId="0" fontId="67" fillId="0" borderId="124" xfId="8" applyFont="1" applyBorder="1" applyAlignment="1">
      <alignment horizontal="center" vertical="center"/>
    </xf>
    <xf numFmtId="0" fontId="67" fillId="4" borderId="115" xfId="8" applyFont="1" applyFill="1" applyBorder="1" applyAlignment="1">
      <alignment horizontal="center" vertical="center"/>
    </xf>
    <xf numFmtId="0" fontId="67" fillId="4" borderId="115" xfId="8" applyFont="1" applyFill="1" applyBorder="1" applyAlignment="1">
      <alignment horizontal="center" vertical="center" wrapText="1"/>
    </xf>
    <xf numFmtId="0" fontId="67" fillId="8" borderId="115" xfId="8" applyFont="1" applyFill="1" applyBorder="1" applyAlignment="1">
      <alignment horizontal="center" vertical="center"/>
    </xf>
    <xf numFmtId="0" fontId="67" fillId="8" borderId="115" xfId="8" applyFont="1" applyFill="1" applyBorder="1" applyAlignment="1">
      <alignment horizontal="center" vertical="center" shrinkToFit="1"/>
    </xf>
    <xf numFmtId="49" fontId="67" fillId="8" borderId="115" xfId="8" applyNumberFormat="1" applyFont="1" applyFill="1" applyBorder="1" applyAlignment="1">
      <alignment horizontal="center" vertical="center"/>
    </xf>
    <xf numFmtId="0" fontId="67" fillId="0" borderId="119" xfId="8" applyFont="1" applyBorder="1" applyAlignment="1">
      <alignment horizontal="center" vertical="center"/>
    </xf>
    <xf numFmtId="0" fontId="67" fillId="0" borderId="120" xfId="8" applyFont="1" applyBorder="1" applyAlignment="1">
      <alignment horizontal="center" vertical="center"/>
    </xf>
    <xf numFmtId="0" fontId="67" fillId="0" borderId="121" xfId="8" applyFont="1" applyBorder="1" applyAlignment="1">
      <alignment horizontal="center" vertical="center"/>
    </xf>
    <xf numFmtId="0" fontId="67" fillId="0" borderId="0" xfId="8" applyFont="1" applyAlignment="1">
      <alignment horizontal="center" vertical="center" wrapText="1"/>
    </xf>
    <xf numFmtId="0" fontId="68" fillId="0" borderId="0" xfId="8" applyFont="1" applyAlignment="1">
      <alignment horizontal="center" vertical="center"/>
    </xf>
    <xf numFmtId="0" fontId="67" fillId="8" borderId="0" xfId="8" applyFont="1" applyFill="1" applyAlignment="1">
      <alignment horizontal="left" vertical="top" wrapText="1"/>
    </xf>
    <xf numFmtId="184" fontId="67" fillId="8" borderId="0" xfId="8" applyNumberFormat="1" applyFont="1" applyFill="1" applyAlignment="1">
      <alignment horizontal="center" vertical="top" wrapText="1"/>
    </xf>
    <xf numFmtId="0" fontId="67" fillId="8" borderId="0" xfId="8" applyFont="1" applyFill="1" applyAlignment="1">
      <alignment horizontal="left" vertical="center" shrinkToFit="1"/>
    </xf>
    <xf numFmtId="0" fontId="61" fillId="0" borderId="0" xfId="8" applyFont="1" applyAlignment="1">
      <alignment horizontal="distributed" vertical="center"/>
    </xf>
    <xf numFmtId="0" fontId="67" fillId="0" borderId="0" xfId="8" applyFont="1" applyAlignment="1">
      <alignment horizontal="right" vertical="center"/>
    </xf>
    <xf numFmtId="49" fontId="61" fillId="8" borderId="0" xfId="8" applyNumberFormat="1" applyFont="1" applyFill="1" applyAlignment="1">
      <alignment horizontal="center" vertical="center"/>
    </xf>
    <xf numFmtId="0" fontId="61" fillId="8" borderId="0" xfId="8" applyFont="1" applyFill="1" applyAlignment="1">
      <alignment horizontal="center" vertical="center"/>
    </xf>
    <xf numFmtId="38" fontId="68" fillId="8" borderId="0" xfId="9" applyFont="1" applyFill="1" applyAlignment="1">
      <alignment horizontal="center" vertical="center"/>
    </xf>
    <xf numFmtId="0" fontId="67" fillId="8" borderId="0" xfId="8" applyFont="1" applyFill="1" applyAlignment="1">
      <alignment horizontal="left" vertical="center"/>
    </xf>
    <xf numFmtId="0" fontId="67" fillId="0" borderId="0" xfId="8" applyFont="1" applyAlignment="1" applyProtection="1">
      <alignment horizontal="right" vertical="center"/>
      <protection locked="0"/>
    </xf>
  </cellXfs>
  <cellStyles count="11">
    <cellStyle name="桁区切り" xfId="1" builtinId="6"/>
    <cellStyle name="桁区切り 3 2" xfId="9" xr:uid="{D050C741-7317-45AF-A85D-64E9178DD265}"/>
    <cellStyle name="標準" xfId="0" builtinId="0"/>
    <cellStyle name="標準 2" xfId="5" xr:uid="{87713941-22AE-4AB5-81AC-8B21A7CE339B}"/>
    <cellStyle name="標準 2 2" xfId="7" xr:uid="{463B0FAE-4A8D-41BF-9EE7-9DC3A26DD651}"/>
    <cellStyle name="標準 3" xfId="6" xr:uid="{BBB631BB-15FA-4E56-8AE5-BE42668B7218}"/>
    <cellStyle name="標準 3 2" xfId="4" xr:uid="{785F012A-7936-4959-A2AB-8088145D598F}"/>
    <cellStyle name="標準 3 3" xfId="8" xr:uid="{294ED6FE-3EC6-433D-AE10-5987A30717CE}"/>
    <cellStyle name="標準 4" xfId="10" xr:uid="{D341491E-AB4A-49F3-98C7-65BC995776C1}"/>
    <cellStyle name="標準 8" xfId="2" xr:uid="{D5E9C042-2A50-491B-BB00-2631744E9577}"/>
    <cellStyle name="標準 8 2" xfId="3" xr:uid="{ABCB95A4-BA93-423C-B76A-4DD0DAFF0ADF}"/>
  </cellStyles>
  <dxfs count="526">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strike val="0"/>
      </font>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C000"/>
        </patternFill>
      </fill>
    </dxf>
    <dxf>
      <fill>
        <patternFill>
          <bgColor rgb="FFFFC000"/>
        </patternFill>
      </fill>
    </dxf>
    <dxf>
      <fill>
        <patternFill>
          <bgColor rgb="FFFFC000"/>
        </patternFill>
      </fill>
    </dxf>
    <dxf>
      <fill>
        <patternFill>
          <bgColor theme="7" tint="0.39994506668294322"/>
        </patternFill>
      </fill>
    </dxf>
    <dxf>
      <fill>
        <patternFill patternType="none">
          <bgColor auto="1"/>
        </patternFill>
      </fill>
    </dxf>
    <dxf>
      <fill>
        <patternFill>
          <bgColor rgb="FFFFC000"/>
        </patternFill>
      </fill>
    </dxf>
    <dxf>
      <fill>
        <patternFill>
          <bgColor rgb="FFFFC000"/>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rgb="FFFFC000"/>
        </patternFill>
      </fill>
    </dxf>
    <dxf>
      <fill>
        <patternFill>
          <bgColor rgb="FFFFC000"/>
        </patternFill>
      </fill>
    </dxf>
    <dxf>
      <fill>
        <patternFill>
          <bgColor rgb="FFFFC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ont>
        <color rgb="FF9C0006"/>
      </font>
      <fill>
        <patternFill>
          <bgColor rgb="FFFFC7CE"/>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ont>
        <color rgb="FF9C0006"/>
      </font>
      <fill>
        <patternFill>
          <bgColor rgb="FFFFC7CE"/>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ont>
        <strike val="0"/>
        <color rgb="FFC00000"/>
      </font>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ont>
        <color rgb="FF9C0006"/>
      </font>
      <fill>
        <patternFill>
          <bgColor rgb="FFFFCC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ont>
        <color rgb="FFC00000"/>
      </font>
      <fill>
        <patternFill>
          <bgColor rgb="FFFFDDDD"/>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bgColor rgb="FFFFC000"/>
        </patternFill>
      </fill>
    </dxf>
    <dxf>
      <fill>
        <patternFill>
          <bgColor rgb="FFFFC000"/>
        </patternFill>
      </fill>
    </dxf>
    <dxf>
      <fill>
        <patternFill>
          <bgColor rgb="FFFFC000"/>
        </patternFill>
      </fill>
    </dxf>
    <dxf>
      <fill>
        <patternFill patternType="none">
          <bgColor auto="1"/>
        </patternFill>
      </fill>
    </dxf>
    <dxf>
      <fill>
        <patternFill>
          <bgColor theme="7" tint="0.39994506668294322"/>
        </patternFill>
      </fill>
    </dxf>
    <dxf>
      <fill>
        <patternFill>
          <bgColor rgb="FFFFC000"/>
        </patternFill>
      </fill>
    </dxf>
    <dxf>
      <fill>
        <patternFill>
          <bgColor rgb="FFFFC000"/>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rgb="FFFFC000"/>
        </patternFill>
      </fill>
    </dxf>
    <dxf>
      <fill>
        <patternFill>
          <bgColor rgb="FFFFC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ont>
        <color rgb="FF9C0006"/>
      </font>
      <fill>
        <patternFill>
          <bgColor rgb="FFFFC7CE"/>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ont>
        <color rgb="FF9C0006"/>
      </font>
      <fill>
        <patternFill>
          <bgColor rgb="FFFFC7CE"/>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bgColor rgb="FFFFC7CE"/>
        </patternFill>
      </fill>
    </dxf>
    <dxf>
      <font>
        <color rgb="FF9C0006"/>
      </font>
      <fill>
        <patternFill>
          <bgColor rgb="FFFFC7CE"/>
        </patternFill>
      </fill>
    </dxf>
    <dxf>
      <fill>
        <patternFill patternType="gray0625">
          <bgColor theme="0" tint="-0.24994659260841701"/>
        </patternFill>
      </fill>
    </dxf>
    <dxf>
      <font>
        <color rgb="FF9C0006"/>
      </font>
      <fill>
        <patternFill>
          <bgColor rgb="FFFFC7CE"/>
        </patternFill>
      </fill>
    </dxf>
    <dxf>
      <font>
        <color rgb="FF9C0006"/>
      </font>
      <fill>
        <patternFill>
          <bgColor rgb="FFFFC7CE"/>
        </patternFill>
      </fill>
    </dxf>
    <dxf>
      <fill>
        <patternFill>
          <bgColor rgb="FFFFFFCC"/>
        </patternFill>
      </fill>
    </dxf>
    <dxf>
      <fill>
        <patternFill>
          <bgColor rgb="FFFFFFCC"/>
        </patternFill>
      </fill>
    </dxf>
    <dxf>
      <fill>
        <patternFill>
          <bgColor rgb="FFFFFFCC"/>
        </patternFill>
      </fill>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Light16"/>
  <colors>
    <mruColors>
      <color rgb="FFFFDDDD"/>
      <color rgb="FFFFDCDD"/>
      <color rgb="FFFFCCCC"/>
      <color rgb="FFFFFFCC"/>
      <color rgb="FFFFC7CE"/>
      <color rgb="FFFF9999"/>
      <color rgb="FF9C0006"/>
      <color rgb="FFBFBFBF"/>
      <color rgb="FFD9E1F2"/>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32</xdr:col>
      <xdr:colOff>180975</xdr:colOff>
      <xdr:row>49</xdr:row>
      <xdr:rowOff>15875</xdr:rowOff>
    </xdr:from>
    <xdr:to>
      <xdr:col>34</xdr:col>
      <xdr:colOff>111125</xdr:colOff>
      <xdr:row>59</xdr:row>
      <xdr:rowOff>266700</xdr:rowOff>
    </xdr:to>
    <xdr:sp macro="" textlink="">
      <xdr:nvSpPr>
        <xdr:cNvPr id="3" name="右中かっこ 2">
          <a:extLst>
            <a:ext uri="{FF2B5EF4-FFF2-40B4-BE49-F238E27FC236}">
              <a16:creationId xmlns:a16="http://schemas.microsoft.com/office/drawing/2014/main" id="{AB37F4BB-4551-42A8-83F1-D9A24AE474E1}"/>
            </a:ext>
          </a:extLst>
        </xdr:cNvPr>
        <xdr:cNvSpPr/>
      </xdr:nvSpPr>
      <xdr:spPr>
        <a:xfrm>
          <a:off x="7867650" y="11922125"/>
          <a:ext cx="406400" cy="1489075"/>
        </a:xfrm>
        <a:prstGeom prst="rightBrace">
          <a:avLst>
            <a:gd name="adj1" fmla="val 8333"/>
            <a:gd name="adj2" fmla="val 50410"/>
          </a:avLst>
        </a:prstGeom>
        <a:ln w="28575">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256165</xdr:colOff>
      <xdr:row>1</xdr:row>
      <xdr:rowOff>219362</xdr:rowOff>
    </xdr:from>
    <xdr:to>
      <xdr:col>19</xdr:col>
      <xdr:colOff>692727</xdr:colOff>
      <xdr:row>4</xdr:row>
      <xdr:rowOff>69272</xdr:rowOff>
    </xdr:to>
    <xdr:sp macro="" textlink="">
      <xdr:nvSpPr>
        <xdr:cNvPr id="3" name="テキスト ボックス 2">
          <a:extLst>
            <a:ext uri="{FF2B5EF4-FFF2-40B4-BE49-F238E27FC236}">
              <a16:creationId xmlns:a16="http://schemas.microsoft.com/office/drawing/2014/main" id="{2502C60E-3B1C-464B-901B-FEAF8B587C53}"/>
            </a:ext>
          </a:extLst>
        </xdr:cNvPr>
        <xdr:cNvSpPr txBox="1"/>
      </xdr:nvSpPr>
      <xdr:spPr>
        <a:xfrm>
          <a:off x="15265256" y="600362"/>
          <a:ext cx="3854016" cy="750455"/>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成果報告時には、同様の様式に実績を記載し提出していただきます。</a:t>
          </a:r>
        </a:p>
      </xdr:txBody>
    </xdr:sp>
    <xdr:clientData/>
  </xdr:twoCellAnchor>
  <xdr:oneCellAnchor>
    <xdr:from>
      <xdr:col>6</xdr:col>
      <xdr:colOff>13856</xdr:colOff>
      <xdr:row>2</xdr:row>
      <xdr:rowOff>318655</xdr:rowOff>
    </xdr:from>
    <xdr:ext cx="7482888" cy="927018"/>
    <xdr:sp macro="" textlink="">
      <xdr:nvSpPr>
        <xdr:cNvPr id="5" name="テキスト ボックス 4">
          <a:extLst>
            <a:ext uri="{FF2B5EF4-FFF2-40B4-BE49-F238E27FC236}">
              <a16:creationId xmlns:a16="http://schemas.microsoft.com/office/drawing/2014/main" id="{D1720548-2A7B-4178-846C-46E72404E223}"/>
            </a:ext>
          </a:extLst>
        </xdr:cNvPr>
        <xdr:cNvSpPr txBox="1"/>
      </xdr:nvSpPr>
      <xdr:spPr>
        <a:xfrm>
          <a:off x="7024256" y="1025237"/>
          <a:ext cx="7482888" cy="927018"/>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400" b="1">
              <a:solidFill>
                <a:srgbClr val="FF0000"/>
              </a:solidFill>
            </a:rPr>
            <a:t>※</a:t>
          </a:r>
          <a:r>
            <a:rPr kumimoji="1" lang="ja-JP" altLang="en-US" sz="1400" b="1">
              <a:solidFill>
                <a:srgbClr val="FF0000"/>
              </a:solidFill>
            </a:rPr>
            <a:t>従事割合については、当事業の従事割合①</a:t>
          </a:r>
          <a:r>
            <a:rPr kumimoji="1" lang="en-US" altLang="ja-JP" sz="1400" b="1">
              <a:solidFill>
                <a:srgbClr val="FF0000"/>
              </a:solidFill>
            </a:rPr>
            <a:t>×</a:t>
          </a:r>
          <a:r>
            <a:rPr kumimoji="1" lang="ja-JP" altLang="en-US" sz="1400" b="1">
              <a:solidFill>
                <a:srgbClr val="FF0000"/>
              </a:solidFill>
            </a:rPr>
            <a:t>支援対象業務の従事割合②で算定していただきます。複数製品の策定を行う場合は製品毎の従事割合を従事割合②に入力してください。</a:t>
          </a:r>
          <a:endParaRPr kumimoji="1" lang="en-US" altLang="ja-JP" sz="1400" b="1">
            <a:solidFill>
              <a:srgbClr val="FF0000"/>
            </a:solidFill>
          </a:endParaRPr>
        </a:p>
        <a:p>
          <a:endParaRPr kumimoji="1" lang="en-US" altLang="ja-JP" sz="1400" b="1">
            <a:solidFill>
              <a:srgbClr val="FF0000"/>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6</xdr:col>
      <xdr:colOff>0</xdr:colOff>
      <xdr:row>2</xdr:row>
      <xdr:rowOff>338274</xdr:rowOff>
    </xdr:from>
    <xdr:to>
      <xdr:col>12</xdr:col>
      <xdr:colOff>271</xdr:colOff>
      <xdr:row>7</xdr:row>
      <xdr:rowOff>84909</xdr:rowOff>
    </xdr:to>
    <xdr:sp macro="" textlink="">
      <xdr:nvSpPr>
        <xdr:cNvPr id="4" name="テキスト ボックス 3">
          <a:extLst>
            <a:ext uri="{FF2B5EF4-FFF2-40B4-BE49-F238E27FC236}">
              <a16:creationId xmlns:a16="http://schemas.microsoft.com/office/drawing/2014/main" id="{0B3CF017-94CD-42DD-9979-4FD166CF6804}"/>
            </a:ext>
          </a:extLst>
        </xdr:cNvPr>
        <xdr:cNvSpPr txBox="1"/>
      </xdr:nvSpPr>
      <xdr:spPr>
        <a:xfrm>
          <a:off x="7048500" y="1032238"/>
          <a:ext cx="7525021" cy="916850"/>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従事割合については、当事業の従事割合①</a:t>
          </a:r>
          <a:r>
            <a:rPr kumimoji="1" lang="en-US" altLang="ja-JP" sz="1400" b="1">
              <a:solidFill>
                <a:srgbClr val="FF0000"/>
              </a:solidFill>
            </a:rPr>
            <a:t>×</a:t>
          </a:r>
          <a:r>
            <a:rPr kumimoji="1" lang="ja-JP" altLang="en-US" sz="1400" b="1">
              <a:solidFill>
                <a:srgbClr val="FF0000"/>
              </a:solidFill>
            </a:rPr>
            <a:t>支援対象業務の従事割合②で算定していただきます。複数製品の策定を行う場合は製品毎の従事割合を従事割合②に入力してください。</a:t>
          </a:r>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xdr:from>
      <xdr:col>15</xdr:col>
      <xdr:colOff>98153</xdr:colOff>
      <xdr:row>1</xdr:row>
      <xdr:rowOff>119924</xdr:rowOff>
    </xdr:from>
    <xdr:to>
      <xdr:col>19</xdr:col>
      <xdr:colOff>536620</xdr:colOff>
      <xdr:row>3</xdr:row>
      <xdr:rowOff>204966</xdr:rowOff>
    </xdr:to>
    <xdr:sp macro="" textlink="">
      <xdr:nvSpPr>
        <xdr:cNvPr id="2" name="テキスト ボックス 1">
          <a:extLst>
            <a:ext uri="{FF2B5EF4-FFF2-40B4-BE49-F238E27FC236}">
              <a16:creationId xmlns:a16="http://schemas.microsoft.com/office/drawing/2014/main" id="{4514B622-75F5-43F7-BCDD-49CECF4E5220}"/>
            </a:ext>
          </a:extLst>
        </xdr:cNvPr>
        <xdr:cNvSpPr txBox="1"/>
      </xdr:nvSpPr>
      <xdr:spPr>
        <a:xfrm>
          <a:off x="17515296" y="500924"/>
          <a:ext cx="3881074" cy="779006"/>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成果報告時には、同様の様式に実績を記載し提出していただきます。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3</xdr:row>
      <xdr:rowOff>13608</xdr:rowOff>
    </xdr:from>
    <xdr:to>
      <xdr:col>11</xdr:col>
      <xdr:colOff>1292678</xdr:colOff>
      <xdr:row>7</xdr:row>
      <xdr:rowOff>68036</xdr:rowOff>
    </xdr:to>
    <xdr:sp macro="" textlink="">
      <xdr:nvSpPr>
        <xdr:cNvPr id="4" name="テキスト ボックス 3">
          <a:extLst>
            <a:ext uri="{FF2B5EF4-FFF2-40B4-BE49-F238E27FC236}">
              <a16:creationId xmlns:a16="http://schemas.microsoft.com/office/drawing/2014/main" id="{3B4C7239-F4CA-4CFA-B113-2DFDD9F8FB54}"/>
            </a:ext>
          </a:extLst>
        </xdr:cNvPr>
        <xdr:cNvSpPr txBox="1"/>
      </xdr:nvSpPr>
      <xdr:spPr>
        <a:xfrm>
          <a:off x="7115175" y="1089933"/>
          <a:ext cx="7426778" cy="825953"/>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従事割合については、当事業の従事割合①</a:t>
          </a:r>
          <a:r>
            <a:rPr kumimoji="1" lang="en-US" altLang="ja-JP" sz="1400" b="1">
              <a:solidFill>
                <a:srgbClr val="FF0000"/>
              </a:solidFill>
            </a:rPr>
            <a:t>×</a:t>
          </a:r>
          <a:r>
            <a:rPr kumimoji="1" lang="ja-JP" altLang="en-US" sz="1400" b="1">
              <a:solidFill>
                <a:srgbClr val="FF0000"/>
              </a:solidFill>
            </a:rPr>
            <a:t>支援対象業務の従事割合②で算定していただきます。複数製品の策定を行う場合は製品毎の従事割合を従事割合②に入力してください。</a:t>
          </a:r>
          <a:endParaRPr kumimoji="1" lang="en-US" altLang="ja-JP" sz="1400" b="1">
            <a:solidFill>
              <a:srgbClr val="FF0000"/>
            </a:solidFill>
          </a:endParaRPr>
        </a:p>
        <a:p>
          <a:endParaRPr kumimoji="1" lang="en-US" altLang="ja-JP" sz="14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81642</xdr:colOff>
      <xdr:row>3</xdr:row>
      <xdr:rowOff>0</xdr:rowOff>
    </xdr:from>
    <xdr:to>
      <xdr:col>11</xdr:col>
      <xdr:colOff>1279070</xdr:colOff>
      <xdr:row>7</xdr:row>
      <xdr:rowOff>40822</xdr:rowOff>
    </xdr:to>
    <xdr:sp macro="" textlink="">
      <xdr:nvSpPr>
        <xdr:cNvPr id="2" name="テキスト ボックス 1">
          <a:extLst>
            <a:ext uri="{FF2B5EF4-FFF2-40B4-BE49-F238E27FC236}">
              <a16:creationId xmlns:a16="http://schemas.microsoft.com/office/drawing/2014/main" id="{F5429E93-F01A-4E2C-B12B-A40740429B9E}"/>
            </a:ext>
          </a:extLst>
        </xdr:cNvPr>
        <xdr:cNvSpPr txBox="1"/>
      </xdr:nvSpPr>
      <xdr:spPr>
        <a:xfrm>
          <a:off x="7101567" y="1009650"/>
          <a:ext cx="7445828" cy="812347"/>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従事割合については、当事業の従事割合①</a:t>
          </a:r>
          <a:r>
            <a:rPr kumimoji="1" lang="en-US" altLang="ja-JP" sz="1400" b="1">
              <a:solidFill>
                <a:srgbClr val="FF0000"/>
              </a:solidFill>
            </a:rPr>
            <a:t>×</a:t>
          </a:r>
          <a:r>
            <a:rPr kumimoji="1" lang="ja-JP" altLang="en-US" sz="1400" b="1">
              <a:solidFill>
                <a:srgbClr val="FF0000"/>
              </a:solidFill>
            </a:rPr>
            <a:t>支援対象業務の従事割合②で算定していただきます。複数製品の策定を行う場合は製品毎の従事割合を従事割合②に入力してください。</a:t>
          </a:r>
          <a:endParaRPr kumimoji="1" lang="en-US" altLang="ja-JP" sz="1400" b="1">
            <a:solidFill>
              <a:srgbClr val="FF0000"/>
            </a:solidFill>
          </a:endParaRPr>
        </a:p>
        <a:p>
          <a:endParaRPr kumimoji="1" lang="en-US" altLang="ja-JP" sz="14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357554</xdr:colOff>
      <xdr:row>25</xdr:row>
      <xdr:rowOff>152400</xdr:rowOff>
    </xdr:from>
    <xdr:to>
      <xdr:col>9</xdr:col>
      <xdr:colOff>482112</xdr:colOff>
      <xdr:row>26</xdr:row>
      <xdr:rowOff>196362</xdr:rowOff>
    </xdr:to>
    <xdr:cxnSp macro="">
      <xdr:nvCxnSpPr>
        <xdr:cNvPr id="2" name="直線矢印コネクタ 1">
          <a:extLst>
            <a:ext uri="{FF2B5EF4-FFF2-40B4-BE49-F238E27FC236}">
              <a16:creationId xmlns:a16="http://schemas.microsoft.com/office/drawing/2014/main" id="{33BE3882-3240-4D04-8F91-6A469A3A9109}"/>
            </a:ext>
          </a:extLst>
        </xdr:cNvPr>
        <xdr:cNvCxnSpPr/>
      </xdr:nvCxnSpPr>
      <xdr:spPr>
        <a:xfrm flipV="1">
          <a:off x="5682029" y="6191250"/>
          <a:ext cx="124558" cy="282087"/>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71805</xdr:colOff>
      <xdr:row>23</xdr:row>
      <xdr:rowOff>137746</xdr:rowOff>
    </xdr:from>
    <xdr:to>
      <xdr:col>9</xdr:col>
      <xdr:colOff>460132</xdr:colOff>
      <xdr:row>26</xdr:row>
      <xdr:rowOff>225670</xdr:rowOff>
    </xdr:to>
    <xdr:cxnSp macro="">
      <xdr:nvCxnSpPr>
        <xdr:cNvPr id="3" name="直線矢印コネクタ 2">
          <a:extLst>
            <a:ext uri="{FF2B5EF4-FFF2-40B4-BE49-F238E27FC236}">
              <a16:creationId xmlns:a16="http://schemas.microsoft.com/office/drawing/2014/main" id="{EC4B21D5-0E61-4470-82FE-B97CD6D60082}"/>
            </a:ext>
          </a:extLst>
        </xdr:cNvPr>
        <xdr:cNvCxnSpPr/>
      </xdr:nvCxnSpPr>
      <xdr:spPr>
        <a:xfrm flipV="1">
          <a:off x="5396280" y="5700346"/>
          <a:ext cx="388327" cy="802299"/>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65943</xdr:colOff>
      <xdr:row>25</xdr:row>
      <xdr:rowOff>124558</xdr:rowOff>
    </xdr:from>
    <xdr:to>
      <xdr:col>6</xdr:col>
      <xdr:colOff>212482</xdr:colOff>
      <xdr:row>26</xdr:row>
      <xdr:rowOff>183173</xdr:rowOff>
    </xdr:to>
    <xdr:cxnSp macro="">
      <xdr:nvCxnSpPr>
        <xdr:cNvPr id="4" name="直線矢印コネクタ 3">
          <a:extLst>
            <a:ext uri="{FF2B5EF4-FFF2-40B4-BE49-F238E27FC236}">
              <a16:creationId xmlns:a16="http://schemas.microsoft.com/office/drawing/2014/main" id="{5AAE5088-4960-437D-AD0D-E50C4ED77D0D}"/>
            </a:ext>
          </a:extLst>
        </xdr:cNvPr>
        <xdr:cNvCxnSpPr/>
      </xdr:nvCxnSpPr>
      <xdr:spPr>
        <a:xfrm flipV="1">
          <a:off x="2999643" y="6163408"/>
          <a:ext cx="146539" cy="296740"/>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337039</xdr:colOff>
      <xdr:row>23</xdr:row>
      <xdr:rowOff>117230</xdr:rowOff>
    </xdr:from>
    <xdr:to>
      <xdr:col>6</xdr:col>
      <xdr:colOff>146539</xdr:colOff>
      <xdr:row>26</xdr:row>
      <xdr:rowOff>205154</xdr:rowOff>
    </xdr:to>
    <xdr:cxnSp macro="">
      <xdr:nvCxnSpPr>
        <xdr:cNvPr id="5" name="直線矢印コネクタ 4">
          <a:extLst>
            <a:ext uri="{FF2B5EF4-FFF2-40B4-BE49-F238E27FC236}">
              <a16:creationId xmlns:a16="http://schemas.microsoft.com/office/drawing/2014/main" id="{8C2E275D-2294-4F27-8EAC-C1E7F8DC593A}"/>
            </a:ext>
          </a:extLst>
        </xdr:cNvPr>
        <xdr:cNvCxnSpPr/>
      </xdr:nvCxnSpPr>
      <xdr:spPr>
        <a:xfrm flipV="1">
          <a:off x="2689714" y="5679830"/>
          <a:ext cx="390525" cy="802299"/>
        </a:xfrm>
        <a:prstGeom prst="straightConnector1">
          <a:avLst/>
        </a:prstGeom>
        <a:ln w="95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47624</xdr:colOff>
      <xdr:row>26</xdr:row>
      <xdr:rowOff>178424</xdr:rowOff>
    </xdr:from>
    <xdr:to>
      <xdr:col>6</xdr:col>
      <xdr:colOff>685799</xdr:colOff>
      <xdr:row>28</xdr:row>
      <xdr:rowOff>123825</xdr:rowOff>
    </xdr:to>
    <xdr:sp macro="" textlink="">
      <xdr:nvSpPr>
        <xdr:cNvPr id="6" name="Text Box 149">
          <a:extLst>
            <a:ext uri="{FF2B5EF4-FFF2-40B4-BE49-F238E27FC236}">
              <a16:creationId xmlns:a16="http://schemas.microsoft.com/office/drawing/2014/main" id="{4B436A09-6EF7-413B-A0A8-050580319B21}"/>
            </a:ext>
          </a:extLst>
        </xdr:cNvPr>
        <xdr:cNvSpPr txBox="1">
          <a:spLocks noChangeArrowheads="1"/>
        </xdr:cNvSpPr>
      </xdr:nvSpPr>
      <xdr:spPr bwMode="auto">
        <a:xfrm>
          <a:off x="1095374" y="6455399"/>
          <a:ext cx="2524125" cy="421651"/>
        </a:xfrm>
        <a:prstGeom prst="rect">
          <a:avLst/>
        </a:prstGeom>
        <a:solidFill>
          <a:srgbClr val="FFFFCC"/>
        </a:solidFill>
        <a:ln w="9525"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74295" tIns="8890" rIns="74295" bIns="8890" anchor="ctr" upright="1"/>
        <a:lstStyle/>
        <a:p>
          <a:pPr algn="l" rtl="0">
            <a:lnSpc>
              <a:spcPts val="1200"/>
            </a:lnSpc>
            <a:defRPr sz="1000"/>
          </a:pPr>
          <a:r>
            <a:rPr lang="ja-JP" altLang="en-US" sz="900" b="0" i="0" u="none" strike="noStrike" baseline="0">
              <a:solidFill>
                <a:srgbClr val="FF0000"/>
              </a:solidFill>
              <a:latin typeface="+mn-ea"/>
              <a:ea typeface="+mn-ea"/>
              <a:cs typeface="Times New Roman"/>
            </a:rPr>
            <a:t>支援対象経費の</a:t>
          </a:r>
          <a:r>
            <a:rPr lang="ja-JP" altLang="en-US" sz="900" b="1" i="0" u="none" strike="noStrike" baseline="0">
              <a:solidFill>
                <a:srgbClr val="FF0000"/>
              </a:solidFill>
              <a:latin typeface="+mn-ea"/>
              <a:ea typeface="+mn-ea"/>
              <a:cs typeface="Times New Roman"/>
            </a:rPr>
            <a:t>税抜額</a:t>
          </a:r>
          <a:r>
            <a:rPr lang="ja-JP" altLang="en-US" sz="900" b="0" i="0" u="none" strike="noStrike" baseline="0">
              <a:solidFill>
                <a:srgbClr val="FF0000"/>
              </a:solidFill>
              <a:latin typeface="+mn-ea"/>
              <a:ea typeface="+mn-ea"/>
              <a:cs typeface="Times New Roman"/>
            </a:rPr>
            <a:t>を記入してください</a:t>
          </a:r>
          <a:endParaRPr lang="en-US" altLang="ja-JP" sz="1000" b="0" i="0" u="none" strike="noStrike" baseline="0">
            <a:solidFill>
              <a:srgbClr val="FF0000"/>
            </a:solidFill>
            <a:latin typeface="+mn-ea"/>
            <a:ea typeface="+mn-ea"/>
            <a:cs typeface="Times New Roman"/>
          </a:endParaRPr>
        </a:p>
      </xdr:txBody>
    </xdr:sp>
    <xdr:clientData/>
  </xdr:twoCellAnchor>
  <xdr:twoCellAnchor>
    <xdr:from>
      <xdr:col>7</xdr:col>
      <xdr:colOff>161925</xdr:colOff>
      <xdr:row>26</xdr:row>
      <xdr:rowOff>185059</xdr:rowOff>
    </xdr:from>
    <xdr:to>
      <xdr:col>10</xdr:col>
      <xdr:colOff>702546</xdr:colOff>
      <xdr:row>28</xdr:row>
      <xdr:rowOff>228600</xdr:rowOff>
    </xdr:to>
    <xdr:sp macro="" textlink="">
      <xdr:nvSpPr>
        <xdr:cNvPr id="7" name="Text Box 149">
          <a:extLst>
            <a:ext uri="{FF2B5EF4-FFF2-40B4-BE49-F238E27FC236}">
              <a16:creationId xmlns:a16="http://schemas.microsoft.com/office/drawing/2014/main" id="{77E8BDB8-5885-44AB-8A2A-714BAD3BF931}"/>
            </a:ext>
          </a:extLst>
        </xdr:cNvPr>
        <xdr:cNvSpPr txBox="1">
          <a:spLocks noChangeArrowheads="1"/>
        </xdr:cNvSpPr>
      </xdr:nvSpPr>
      <xdr:spPr bwMode="auto">
        <a:xfrm>
          <a:off x="3905250" y="6462034"/>
          <a:ext cx="2931396" cy="519791"/>
        </a:xfrm>
        <a:prstGeom prst="rect">
          <a:avLst/>
        </a:prstGeom>
        <a:solidFill>
          <a:srgbClr val="FFFFCC"/>
        </a:solidFill>
        <a:ln w="9525"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74295" tIns="8890" rIns="74295" bIns="8890" anchor="ctr" upright="1"/>
        <a:lstStyle/>
        <a:p>
          <a:pPr algn="l" rtl="0">
            <a:lnSpc>
              <a:spcPts val="1200"/>
            </a:lnSpc>
            <a:defRPr sz="1000"/>
          </a:pPr>
          <a:r>
            <a:rPr lang="ja-JP" altLang="en-US" sz="900" b="0" i="0" u="none" strike="noStrike" baseline="0">
              <a:solidFill>
                <a:srgbClr val="FF0000"/>
              </a:solidFill>
              <a:latin typeface="+mn-ea"/>
              <a:ea typeface="+mn-ea"/>
              <a:cs typeface="Times New Roman"/>
            </a:rPr>
            <a:t>シート②</a:t>
          </a:r>
          <a:r>
            <a:rPr lang="en-US" altLang="ja-JP" sz="900" b="0" i="0" u="none" strike="noStrike" baseline="0">
              <a:solidFill>
                <a:srgbClr val="FF0000"/>
              </a:solidFill>
              <a:latin typeface="+mn-ea"/>
              <a:ea typeface="+mn-ea"/>
              <a:cs typeface="Times New Roman"/>
            </a:rPr>
            <a:t>-</a:t>
          </a:r>
          <a:r>
            <a:rPr lang="ja-JP" altLang="en-US" sz="900" b="0" i="0" u="none" strike="noStrike" baseline="0">
              <a:solidFill>
                <a:srgbClr val="FF0000"/>
              </a:solidFill>
              <a:latin typeface="+mn-ea"/>
              <a:ea typeface="+mn-ea"/>
              <a:cs typeface="Times New Roman"/>
            </a:rPr>
            <a:t>２または②</a:t>
          </a:r>
          <a:r>
            <a:rPr lang="en-US" altLang="ja-JP" sz="900" b="0" i="0" u="none" strike="noStrike" baseline="0">
              <a:solidFill>
                <a:srgbClr val="FF0000"/>
              </a:solidFill>
              <a:latin typeface="+mn-ea"/>
              <a:ea typeface="+mn-ea"/>
              <a:cs typeface="Times New Roman"/>
            </a:rPr>
            <a:t>-</a:t>
          </a:r>
          <a:r>
            <a:rPr lang="ja-JP" altLang="en-US" sz="900" b="0" i="0" u="none" strike="noStrike" baseline="0">
              <a:solidFill>
                <a:srgbClr val="FF0000"/>
              </a:solidFill>
              <a:latin typeface="+mn-ea"/>
              <a:ea typeface="+mn-ea"/>
              <a:cs typeface="Times New Roman"/>
            </a:rPr>
            <a:t>３で 「</a:t>
          </a:r>
          <a:r>
            <a:rPr lang="en-US" altLang="ja-JP" sz="900" b="0" i="0" u="none" strike="noStrike" baseline="0">
              <a:solidFill>
                <a:srgbClr val="FF0000"/>
              </a:solidFill>
              <a:latin typeface="+mn-ea"/>
              <a:ea typeface="+mn-ea"/>
              <a:cs typeface="Times New Roman"/>
            </a:rPr>
            <a:t>※</a:t>
          </a:r>
          <a:r>
            <a:rPr lang="ja-JP" altLang="en-US" sz="900" b="0" i="0" u="none" strike="noStrike" baseline="0">
              <a:solidFill>
                <a:srgbClr val="FF0000"/>
              </a:solidFill>
              <a:latin typeface="+mn-ea"/>
              <a:ea typeface="+mn-ea"/>
              <a:cs typeface="Times New Roman"/>
            </a:rPr>
            <a:t>成果報告以降対象額</a:t>
          </a:r>
          <a:r>
            <a:rPr lang="en-US" altLang="ja-JP" sz="900" b="0" i="0" u="none" strike="noStrike" baseline="0">
              <a:solidFill>
                <a:srgbClr val="FF0000"/>
              </a:solidFill>
              <a:latin typeface="+mn-ea"/>
              <a:ea typeface="+mn-ea"/>
              <a:cs typeface="Times New Roman"/>
            </a:rPr>
            <a:t>(</a:t>
          </a:r>
          <a:r>
            <a:rPr lang="ja-JP" altLang="en-US" sz="900" b="0" i="0" u="none" strike="noStrike" baseline="0">
              <a:solidFill>
                <a:srgbClr val="FF0000"/>
              </a:solidFill>
              <a:latin typeface="+mn-ea"/>
              <a:ea typeface="+mn-ea"/>
              <a:cs typeface="Times New Roman"/>
            </a:rPr>
            <a:t>税抜</a:t>
          </a:r>
          <a:r>
            <a:rPr lang="en-US" altLang="ja-JP" sz="900" b="0" i="0" u="none" strike="noStrike" baseline="0">
              <a:solidFill>
                <a:srgbClr val="FF0000"/>
              </a:solidFill>
              <a:latin typeface="+mn-ea"/>
              <a:ea typeface="+mn-ea"/>
              <a:cs typeface="Times New Roman"/>
            </a:rPr>
            <a:t>)</a:t>
          </a:r>
          <a:r>
            <a:rPr lang="ja-JP" altLang="en-US" sz="900" b="0" i="0" u="none" strike="noStrike" baseline="0">
              <a:solidFill>
                <a:srgbClr val="FF0000"/>
              </a:solidFill>
              <a:latin typeface="+mn-ea"/>
              <a:ea typeface="+mn-ea"/>
              <a:cs typeface="Times New Roman"/>
            </a:rPr>
            <a:t>」 を算出して記入してください</a:t>
          </a:r>
          <a:endParaRPr lang="en-US" altLang="ja-JP" sz="900" b="0" i="0" u="none" strike="noStrike" baseline="0">
            <a:solidFill>
              <a:srgbClr val="FF0000"/>
            </a:solidFill>
            <a:latin typeface="+mn-ea"/>
            <a:ea typeface="+mn-ea"/>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5913;&#20462;/00_&#30465;&#12456;&#12493;&#21270;&#25512;&#36914;&#20107;&#26989;/&#20132;&#20184;&#30003;&#35531;&#31561;&#12510;&#12491;&#12517;&#12450;&#12523;&#12539;&#30003;&#35531;&#27096;&#24335;/R6&#24180;&#24230;/&#27096;&#24335;&#12539;&#35352;&#20837;&#20363;/&#27096;&#24335;/&#30465;CO2&#27096;&#24335;k-r6.xlsx" TargetMode="External"/><Relationship Id="rId2" Type="http://schemas.openxmlformats.org/officeDocument/2006/relationships/externalLinkPath" Target="file:///\\192.168.201.11\kkj\&#25913;&#20462;\00_&#30465;&#12456;&#12493;&#21270;&#25512;&#36914;&#20107;&#26989;\&#20132;&#20184;&#30003;&#35531;&#31561;&#12510;&#12491;&#12517;&#12450;&#12523;&#12539;&#30003;&#35531;&#27096;&#24335;\R6&#24180;&#24230;\&#27096;&#24335;&#12539;&#35352;&#20837;&#20363;\&#27096;&#24335;\&#30465;CO2&#27096;&#24335;k-r6.xlsx" TargetMode="External"/><Relationship Id="rId1" Type="http://schemas.openxmlformats.org/officeDocument/2006/relationships/externalLinkPath" Target="/&#25913;&#20462;/00_&#30465;&#12456;&#12493;&#21270;&#25512;&#36914;&#20107;&#26989;/&#20132;&#20184;&#30003;&#35531;&#31561;&#12510;&#12491;&#12517;&#12450;&#12523;&#12539;&#30003;&#35531;&#27096;&#24335;/R6&#24180;&#24230;/&#27096;&#24335;&#12539;&#35352;&#20837;&#20363;/&#27096;&#24335;/&#30465;CO2&#27096;&#24335;k-r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2.2\&#20849;&#26377;\&#26989;&#21209;2&#37096;\H26&#38263;&#26399;&#20778;&#33391;&#21270;&#12522;&#12501;&#12457;&#12540;&#12512;&#25512;&#36914;&#20107;&#26989;\&#35215;&#31243;&#12539;&#12510;&#12491;&#12517;&#12450;&#12523;&#12539;&#27096;&#24335;\&#27096;&#24335;\&#36861;&#21152;&#20844;&#21215;&#27096;&#24335;\&#36861;&#21152;&#20844;&#21215;&#27096;&#24335;141211.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2469;&#12473;&#12486;/01&#30465;&#65315;&#65327;2&#20808;&#23566;&#22411;/&#24314;&#31689;&#29289;/&#20132;&#20184;&#30003;&#35531;&#31561;&#12510;&#12491;&#12517;&#12450;&#12523;&#12539;&#30003;&#35531;&#27096;&#24335;/R&#65302;&#24180;&#24230;/R6&#24180;&#24230;&#65288;&#31532;1&#29256;&#65289;/02&#30003;&#35531;&#27096;&#24335;/R6&#24314;&#31689;&#27096;&#24335;.xlsx" TargetMode="External"/><Relationship Id="rId1" Type="http://schemas.openxmlformats.org/officeDocument/2006/relationships/externalLinkPath" Target="/&#12469;&#12473;&#12486;/01&#30465;&#65315;&#65327;2&#20808;&#23566;&#22411;/&#24314;&#31689;&#29289;/&#20132;&#20184;&#30003;&#35531;&#31561;&#12510;&#12491;&#12517;&#12450;&#12523;&#12539;&#30003;&#35531;&#27096;&#24335;/R&#65302;&#24180;&#24230;/R6&#24180;&#24230;&#65288;&#31532;1&#29256;&#65289;/02&#30003;&#35531;&#27096;&#24335;/R6&#24314;&#31689;&#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別記様式第1"/>
      <sheetName val="交付別紙1 "/>
      <sheetName val="交-別紙1"/>
      <sheetName val="交付別紙2"/>
      <sheetName val="交付別紙3"/>
      <sheetName val="交付別紙4"/>
      <sheetName val="交付別紙5"/>
      <sheetName val="交付別添1"/>
      <sheetName val="交付別添2"/>
      <sheetName val="交付別添3"/>
      <sheetName val="交付別添４-１"/>
      <sheetName val="交付別添４-２"/>
      <sheetName val="交付別添5"/>
      <sheetName val="交付別添６"/>
      <sheetName val="別記様式第4"/>
      <sheetName val="別記様式第10"/>
      <sheetName val="実績別紙1 "/>
      <sheetName val="実績別紙2 "/>
      <sheetName val="実績別紙3"/>
      <sheetName val="実績別紙3A・B"/>
      <sheetName val="実績別紙4 "/>
      <sheetName val="実績別紙5 "/>
      <sheetName val="実績別紙６"/>
      <sheetName val="実績別添1-1"/>
      <sheetName val="実績別添1-2"/>
      <sheetName val="別記様式第12 "/>
      <sheetName val="共同事業実施規約書"/>
      <sheetName val="補助対象事業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8">
          <cell r="R8" t="str">
            <v>□</v>
          </cell>
        </row>
        <row r="11">
          <cell r="R11" t="str">
            <v>□</v>
          </cell>
        </row>
        <row r="12">
          <cell r="R12"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①（交付申請）"/>
      <sheetName val="②（変更申請書）"/>
      <sheetName val="1（事業経費の配分）"/>
      <sheetName val="2（進捗管理）"/>
      <sheetName val="3（申請一覧）※"/>
      <sheetName val="4（申請額内容）"/>
      <sheetName val="5（附帯事務費）"/>
      <sheetName val="6（交付建物別概要1）"/>
      <sheetName val="6（交付建物別概要2）"/>
      <sheetName val="7（適合確認1）"/>
      <sheetName val="7（適合確認2）"/>
      <sheetName val="8（対象事業費内訳書）"/>
      <sheetName val="9（確認書）"/>
      <sheetName val="③（実績報告）"/>
      <sheetName val="10（精算調書）"/>
      <sheetName val="11（進捗管理）（実績）※"/>
      <sheetName val="12（報告一覧）"/>
      <sheetName val="13（申請額内訳）"/>
      <sheetName val="14（附帯事務費）"/>
      <sheetName val="15（報告建物別概要1）※"/>
      <sheetName val="15（報告建物別概要2）"/>
      <sheetName val="16（適合確認1）"/>
      <sheetName val="16（適合確認2）"/>
      <sheetName val="16（工事内容確認）"/>
      <sheetName val="17（物件写真（着工確認））"/>
      <sheetName val="18（物件写真（施工写真））"/>
      <sheetName val="⑤（中間報告）"/>
      <sheetName val="19（精算調書）"/>
      <sheetName val="20（進捗管理）（中間）※"/>
      <sheetName val="④（請求書）"/>
      <sheetName val="○実績延長申請"/>
      <sheetName val="○譲渡承認申請"/>
      <sheetName val="事業者種別"/>
    </sheetNames>
    <sheetDataSet>
      <sheetData sheetId="0"/>
      <sheetData sheetId="1"/>
      <sheetData sheetId="2"/>
      <sheetData sheetId="3"/>
      <sheetData sheetId="4"/>
      <sheetData sheetId="5"/>
      <sheetData sheetId="6"/>
      <sheetData sheetId="7"/>
      <sheetData sheetId="8"/>
      <sheetData sheetId="9"/>
      <sheetData sheetId="10">
        <row r="809">
          <cell r="C809" t="str">
            <v>□</v>
          </cell>
          <cell r="D809" t="str">
            <v>■</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別記様式第1"/>
      <sheetName val="交付別紙1 "/>
      <sheetName val="交付別紙2"/>
      <sheetName val="交付別紙3"/>
      <sheetName val="交付別紙4"/>
      <sheetName val="交付別紙5"/>
      <sheetName val="交付別添1"/>
      <sheetName val="交付別添2"/>
      <sheetName val="交付別添3"/>
      <sheetName val="交付別添４-１"/>
      <sheetName val="交付別添４-２"/>
      <sheetName val="交付別添5"/>
      <sheetName val="交付別添６"/>
      <sheetName val="別記様式第4"/>
      <sheetName val="別記様式第10"/>
      <sheetName val="実績別紙1 "/>
      <sheetName val="実績別紙2 "/>
      <sheetName val="実績別紙3"/>
      <sheetName val="実績別紙3A・B"/>
      <sheetName val="実績別紙4 "/>
      <sheetName val="実績別紙5 "/>
      <sheetName val="実績別紙６"/>
      <sheetName val="実績別添1-1"/>
      <sheetName val="実績別添1-2"/>
      <sheetName val="別記様式第12 "/>
      <sheetName val="共同事業実施規約書"/>
      <sheetName val="補助対象事業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R8" t="str">
            <v>□</v>
          </cell>
        </row>
        <row r="11">
          <cell r="R11" t="str">
            <v>□</v>
          </cell>
        </row>
        <row r="12">
          <cell r="R12" t="str">
            <v>■</v>
          </cell>
        </row>
      </sheetData>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取得価格に以下の表に定める率を乗じたもの" connectionId="1" xr16:uid="{68EE6461-CE7D-45E2-A897-78B3DC2C9BEE}" autoFormatId="20"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9B578BC-05E8-4FD2-A5F6-46B171C1BEA2}" name="テーブル13" displayName="テーブル13" ref="A2:C105" totalsRowShown="0">
  <autoFilter ref="A2:C105" xr:uid="{99B578BC-05E8-4FD2-A5F6-46B171C1BEA2}"/>
  <tableColumns count="3">
    <tableColumn id="1" xr3:uid="{FE5E239F-19EB-4AD9-9155-3EC7FEBBE56A}" name="分類"/>
    <tableColumn id="2" xr3:uid="{5DA73370-96C2-4D4F-932A-CEA77CA3A133}" name="製品カテゴリ" dataDxfId="525"/>
    <tableColumn id="3" xr3:uid="{5E74890D-32D1-4BF7-A18D-8FBDCBDB41BB}" name="列1" dataDxfId="524"/>
  </tableColumns>
  <tableStyleInfo name="TableStyleMedium2"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9.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72ABE-9FC0-492C-A3E0-F2BDFF545841}">
  <sheetPr>
    <tabColor theme="4" tint="0.39997558519241921"/>
  </sheetPr>
  <dimension ref="A1:E63"/>
  <sheetViews>
    <sheetView showGridLines="0" view="pageBreakPreview" zoomScaleNormal="100" zoomScaleSheetLayoutView="100" workbookViewId="0">
      <selection activeCell="B5" sqref="B5:E5"/>
    </sheetView>
  </sheetViews>
  <sheetFormatPr defaultRowHeight="18" x14ac:dyDescent="0.45"/>
  <cols>
    <col min="2" max="2" width="19.796875" customWidth="1"/>
  </cols>
  <sheetData>
    <row r="1" spans="1:5" x14ac:dyDescent="0.45">
      <c r="A1" t="s">
        <v>272</v>
      </c>
    </row>
    <row r="2" spans="1:5" x14ac:dyDescent="0.45">
      <c r="A2" t="s">
        <v>275</v>
      </c>
    </row>
    <row r="4" spans="1:5" x14ac:dyDescent="0.45">
      <c r="A4" s="129"/>
      <c r="B4" s="348" t="s">
        <v>242</v>
      </c>
      <c r="C4" s="349"/>
      <c r="D4" s="349"/>
      <c r="E4" s="350"/>
    </row>
    <row r="5" spans="1:5" x14ac:dyDescent="0.45">
      <c r="A5" s="129" t="s">
        <v>201</v>
      </c>
      <c r="B5" s="345"/>
      <c r="C5" s="346"/>
      <c r="D5" s="346"/>
      <c r="E5" s="347"/>
    </row>
    <row r="6" spans="1:5" x14ac:dyDescent="0.45">
      <c r="A6" s="129" t="s">
        <v>202</v>
      </c>
      <c r="B6" s="345"/>
      <c r="C6" s="346"/>
      <c r="D6" s="346"/>
      <c r="E6" s="347"/>
    </row>
    <row r="7" spans="1:5" x14ac:dyDescent="0.45">
      <c r="A7" s="129" t="s">
        <v>203</v>
      </c>
      <c r="B7" s="345"/>
      <c r="C7" s="346"/>
      <c r="D7" s="346"/>
      <c r="E7" s="347"/>
    </row>
    <row r="8" spans="1:5" x14ac:dyDescent="0.45">
      <c r="A8" s="129" t="s">
        <v>204</v>
      </c>
      <c r="B8" s="345"/>
      <c r="C8" s="346"/>
      <c r="D8" s="346"/>
      <c r="E8" s="347"/>
    </row>
    <row r="9" spans="1:5" x14ac:dyDescent="0.45">
      <c r="A9" s="129" t="s">
        <v>205</v>
      </c>
      <c r="B9" s="345"/>
      <c r="C9" s="346"/>
      <c r="D9" s="346"/>
      <c r="E9" s="347"/>
    </row>
    <row r="10" spans="1:5" x14ac:dyDescent="0.45">
      <c r="A10" s="129" t="s">
        <v>219</v>
      </c>
      <c r="B10" s="345"/>
      <c r="C10" s="346"/>
      <c r="D10" s="346"/>
      <c r="E10" s="347"/>
    </row>
    <row r="11" spans="1:5" x14ac:dyDescent="0.45">
      <c r="A11" s="129" t="s">
        <v>220</v>
      </c>
      <c r="B11" s="345"/>
      <c r="C11" s="346"/>
      <c r="D11" s="346"/>
      <c r="E11" s="347"/>
    </row>
    <row r="12" spans="1:5" x14ac:dyDescent="0.45">
      <c r="A12" s="129" t="s">
        <v>221</v>
      </c>
      <c r="B12" s="345"/>
      <c r="C12" s="346"/>
      <c r="D12" s="346"/>
      <c r="E12" s="347"/>
    </row>
    <row r="13" spans="1:5" x14ac:dyDescent="0.45">
      <c r="A13" s="129" t="s">
        <v>222</v>
      </c>
      <c r="B13" s="345"/>
      <c r="C13" s="346"/>
      <c r="D13" s="346"/>
      <c r="E13" s="347"/>
    </row>
    <row r="14" spans="1:5" x14ac:dyDescent="0.45">
      <c r="A14" s="129" t="s">
        <v>223</v>
      </c>
      <c r="B14" s="345"/>
      <c r="C14" s="346"/>
      <c r="D14" s="346"/>
      <c r="E14" s="347"/>
    </row>
    <row r="18" spans="2:2" ht="26.4" x14ac:dyDescent="0.45">
      <c r="B18" s="284" t="s">
        <v>429</v>
      </c>
    </row>
    <row r="42" spans="1:1" hidden="1" x14ac:dyDescent="0.45">
      <c r="A42" s="273" t="s">
        <v>392</v>
      </c>
    </row>
    <row r="43" spans="1:1" hidden="1" x14ac:dyDescent="0.45">
      <c r="A43" s="273"/>
    </row>
    <row r="44" spans="1:1" hidden="1" x14ac:dyDescent="0.45">
      <c r="A44" s="273" t="s">
        <v>393</v>
      </c>
    </row>
    <row r="45" spans="1:1" hidden="1" x14ac:dyDescent="0.45">
      <c r="A45" s="273" t="s">
        <v>394</v>
      </c>
    </row>
    <row r="46" spans="1:1" hidden="1" x14ac:dyDescent="0.45">
      <c r="A46" s="273" t="s">
        <v>395</v>
      </c>
    </row>
    <row r="47" spans="1:1" hidden="1" x14ac:dyDescent="0.45">
      <c r="A47" s="273" t="s">
        <v>396</v>
      </c>
    </row>
    <row r="48" spans="1:1" hidden="1" x14ac:dyDescent="0.45">
      <c r="A48" s="273" t="s">
        <v>397</v>
      </c>
    </row>
    <row r="49" spans="1:1" hidden="1" x14ac:dyDescent="0.45">
      <c r="A49" s="273" t="s">
        <v>398</v>
      </c>
    </row>
    <row r="50" spans="1:1" hidden="1" x14ac:dyDescent="0.45">
      <c r="A50" s="273" t="s">
        <v>399</v>
      </c>
    </row>
    <row r="51" spans="1:1" hidden="1" x14ac:dyDescent="0.45">
      <c r="A51" s="273" t="s">
        <v>400</v>
      </c>
    </row>
    <row r="52" spans="1:1" hidden="1" x14ac:dyDescent="0.45">
      <c r="A52" s="273" t="s">
        <v>401</v>
      </c>
    </row>
    <row r="53" spans="1:1" hidden="1" x14ac:dyDescent="0.45">
      <c r="A53" s="273" t="s">
        <v>402</v>
      </c>
    </row>
    <row r="54" spans="1:1" hidden="1" x14ac:dyDescent="0.45">
      <c r="A54" s="273" t="s">
        <v>403</v>
      </c>
    </row>
    <row r="55" spans="1:1" hidden="1" x14ac:dyDescent="0.45">
      <c r="A55" s="273" t="s">
        <v>404</v>
      </c>
    </row>
    <row r="56" spans="1:1" hidden="1" x14ac:dyDescent="0.45">
      <c r="A56" s="273" t="s">
        <v>405</v>
      </c>
    </row>
    <row r="57" spans="1:1" hidden="1" x14ac:dyDescent="0.45">
      <c r="A57" s="273" t="s">
        <v>406</v>
      </c>
    </row>
    <row r="58" spans="1:1" hidden="1" x14ac:dyDescent="0.45">
      <c r="A58" s="273" t="s">
        <v>407</v>
      </c>
    </row>
    <row r="59" spans="1:1" hidden="1" x14ac:dyDescent="0.45">
      <c r="A59" s="273" t="s">
        <v>408</v>
      </c>
    </row>
    <row r="60" spans="1:1" hidden="1" x14ac:dyDescent="0.45">
      <c r="A60" s="273" t="s">
        <v>409</v>
      </c>
    </row>
    <row r="61" spans="1:1" hidden="1" x14ac:dyDescent="0.45">
      <c r="A61" s="273" t="s">
        <v>410</v>
      </c>
    </row>
    <row r="62" spans="1:1" hidden="1" x14ac:dyDescent="0.45">
      <c r="A62" s="273" t="s">
        <v>411</v>
      </c>
    </row>
    <row r="63" spans="1:1" hidden="1" x14ac:dyDescent="0.45">
      <c r="A63" s="273" t="s">
        <v>400</v>
      </c>
    </row>
  </sheetData>
  <mergeCells count="11">
    <mergeCell ref="B6:E6"/>
    <mergeCell ref="B5:E5"/>
    <mergeCell ref="B4:E4"/>
    <mergeCell ref="B14:E14"/>
    <mergeCell ref="B13:E13"/>
    <mergeCell ref="B12:E12"/>
    <mergeCell ref="B11:E11"/>
    <mergeCell ref="B10:E10"/>
    <mergeCell ref="B9:E9"/>
    <mergeCell ref="B8:E8"/>
    <mergeCell ref="B7:E7"/>
  </mergeCells>
  <phoneticPr fontId="1"/>
  <conditionalFormatting sqref="B5:B14">
    <cfRule type="containsBlanks" dxfId="523" priority="1">
      <formula>LEN(TRIM(B5))=0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1424A-313C-4BDD-98C8-0F745768904E}">
  <sheetPr codeName="Sheet1">
    <tabColor theme="4" tint="0.39997558519241921"/>
    <pageSetUpPr fitToPage="1"/>
  </sheetPr>
  <dimension ref="A1:AL72"/>
  <sheetViews>
    <sheetView showGridLines="0" view="pageBreakPreview" zoomScaleNormal="100" zoomScaleSheetLayoutView="100" workbookViewId="0">
      <selection activeCell="Z1" sqref="Z1"/>
    </sheetView>
  </sheetViews>
  <sheetFormatPr defaultRowHeight="18" outlineLevelRow="1" x14ac:dyDescent="0.45"/>
  <cols>
    <col min="1" max="1" width="3.09765625" customWidth="1"/>
    <col min="2" max="3" width="3.59765625" customWidth="1"/>
    <col min="4" max="6" width="3.09765625" customWidth="1"/>
    <col min="7" max="7" width="3.5" customWidth="1"/>
    <col min="8" max="16" width="3.09765625" customWidth="1"/>
    <col min="17" max="18" width="4.09765625" customWidth="1"/>
    <col min="19" max="27" width="3.296875" customWidth="1"/>
    <col min="28" max="34" width="3.09765625" customWidth="1"/>
    <col min="35" max="36" width="3.59765625" customWidth="1"/>
    <col min="37" max="37" width="3.09765625" bestFit="1" customWidth="1"/>
    <col min="38" max="38" width="11.296875" bestFit="1" customWidth="1"/>
  </cols>
  <sheetData>
    <row r="1" spans="1:34" s="35" customFormat="1" ht="24" customHeight="1" x14ac:dyDescent="0.45">
      <c r="A1" s="35" t="s">
        <v>247</v>
      </c>
      <c r="V1" s="106" t="s">
        <v>95</v>
      </c>
      <c r="W1" s="35" t="s">
        <v>90</v>
      </c>
      <c r="Y1" s="106" t="s">
        <v>94</v>
      </c>
      <c r="Z1" s="107"/>
      <c r="AA1" s="108" t="s">
        <v>91</v>
      </c>
      <c r="AB1" s="107"/>
      <c r="AC1" s="108" t="s">
        <v>92</v>
      </c>
      <c r="AD1" s="107"/>
      <c r="AE1" s="108" t="s">
        <v>93</v>
      </c>
      <c r="AF1" s="106"/>
      <c r="AG1" s="35" t="s">
        <v>130</v>
      </c>
    </row>
    <row r="2" spans="1:34" ht="22.8" thickBot="1" x14ac:dyDescent="0.5">
      <c r="B2" s="8" t="s">
        <v>60</v>
      </c>
    </row>
    <row r="3" spans="1:34" ht="26.1" customHeight="1" x14ac:dyDescent="0.45">
      <c r="B3" s="458" t="s">
        <v>16</v>
      </c>
      <c r="C3" s="459"/>
      <c r="D3" s="459"/>
      <c r="E3" s="459"/>
      <c r="F3" s="459"/>
      <c r="G3" s="459"/>
      <c r="H3" s="459"/>
      <c r="I3" s="460"/>
      <c r="J3" s="461"/>
      <c r="K3" s="462"/>
      <c r="L3" s="462"/>
      <c r="M3" s="462"/>
      <c r="N3" s="462"/>
      <c r="O3" s="462"/>
      <c r="P3" s="462"/>
      <c r="Q3" s="462"/>
      <c r="R3" s="462"/>
      <c r="S3" s="462"/>
      <c r="T3" s="462"/>
      <c r="U3" s="462"/>
      <c r="V3" s="462"/>
      <c r="W3" s="462"/>
      <c r="X3" s="462"/>
      <c r="Y3" s="462"/>
      <c r="Z3" s="462"/>
      <c r="AA3" s="462"/>
      <c r="AB3" s="462"/>
      <c r="AC3" s="462"/>
      <c r="AD3" s="462"/>
      <c r="AE3" s="463"/>
      <c r="AH3" s="229"/>
    </row>
    <row r="4" spans="1:34" ht="26.1" customHeight="1" x14ac:dyDescent="0.45">
      <c r="B4" s="464" t="s">
        <v>17</v>
      </c>
      <c r="C4" s="465"/>
      <c r="D4" s="465"/>
      <c r="E4" s="465"/>
      <c r="F4" s="465"/>
      <c r="G4" s="465"/>
      <c r="H4" s="465"/>
      <c r="I4" s="466"/>
      <c r="J4" s="494" t="s">
        <v>376</v>
      </c>
      <c r="K4" s="495"/>
      <c r="L4" s="529"/>
      <c r="M4" s="530"/>
      <c r="N4" s="530"/>
      <c r="O4" s="530"/>
      <c r="P4" s="530"/>
      <c r="Q4" s="530"/>
      <c r="R4" s="530"/>
      <c r="S4" s="530"/>
      <c r="T4" s="531"/>
      <c r="U4" s="537" t="s">
        <v>378</v>
      </c>
      <c r="V4" s="495"/>
      <c r="W4" s="529"/>
      <c r="X4" s="530"/>
      <c r="Y4" s="530"/>
      <c r="Z4" s="530"/>
      <c r="AA4" s="530"/>
      <c r="AB4" s="530"/>
      <c r="AC4" s="530"/>
      <c r="AD4" s="530"/>
      <c r="AE4" s="538"/>
      <c r="AH4" s="229"/>
    </row>
    <row r="5" spans="1:34" ht="26.1" customHeight="1" x14ac:dyDescent="0.45">
      <c r="B5" s="464" t="s">
        <v>18</v>
      </c>
      <c r="C5" s="465"/>
      <c r="D5" s="465"/>
      <c r="E5" s="465"/>
      <c r="F5" s="465"/>
      <c r="G5" s="465"/>
      <c r="H5" s="465"/>
      <c r="I5" s="466"/>
      <c r="J5" s="266" t="s">
        <v>20</v>
      </c>
      <c r="K5" s="465"/>
      <c r="L5" s="465"/>
      <c r="M5" s="465"/>
      <c r="N5" s="487"/>
      <c r="O5" s="488" t="s">
        <v>296</v>
      </c>
      <c r="P5" s="472"/>
      <c r="Q5" s="472"/>
      <c r="R5" s="472"/>
      <c r="S5" s="472"/>
      <c r="T5" s="472"/>
      <c r="U5" s="472"/>
      <c r="V5" s="472"/>
      <c r="W5" s="472"/>
      <c r="X5" s="472"/>
      <c r="Y5" s="472"/>
      <c r="Z5" s="472"/>
      <c r="AA5" s="472"/>
      <c r="AB5" s="472"/>
      <c r="AC5" s="472"/>
      <c r="AD5" s="472"/>
      <c r="AE5" s="473"/>
    </row>
    <row r="6" spans="1:34" s="35" customFormat="1" ht="25.05" customHeight="1" x14ac:dyDescent="0.45">
      <c r="B6" s="480" t="s">
        <v>61</v>
      </c>
      <c r="C6" s="481"/>
      <c r="D6" s="481"/>
      <c r="E6" s="481"/>
      <c r="F6" s="481"/>
      <c r="G6" s="481"/>
      <c r="H6" s="481"/>
      <c r="I6" s="482"/>
      <c r="J6" s="483" t="s">
        <v>390</v>
      </c>
      <c r="K6" s="484"/>
      <c r="L6" s="484"/>
      <c r="M6" s="484"/>
      <c r="N6" s="267" t="s">
        <v>199</v>
      </c>
      <c r="O6" s="485"/>
      <c r="P6" s="485"/>
      <c r="Q6" s="485"/>
      <c r="R6" s="485"/>
      <c r="S6" s="485"/>
      <c r="T6" s="485"/>
      <c r="U6" s="485"/>
      <c r="V6" s="485"/>
      <c r="W6" s="268"/>
      <c r="X6" s="486" t="s">
        <v>15</v>
      </c>
      <c r="Y6" s="486"/>
      <c r="Z6" s="111" t="s">
        <v>243</v>
      </c>
      <c r="AA6" s="111"/>
      <c r="AB6" s="269"/>
      <c r="AC6" s="270"/>
      <c r="AD6" s="270"/>
      <c r="AE6" s="271"/>
    </row>
    <row r="7" spans="1:34" s="35" customFormat="1" ht="25.05" customHeight="1" x14ac:dyDescent="0.4">
      <c r="B7" s="502" t="s">
        <v>383</v>
      </c>
      <c r="C7" s="503"/>
      <c r="D7" s="503"/>
      <c r="E7" s="503"/>
      <c r="F7" s="503"/>
      <c r="G7" s="503"/>
      <c r="H7" s="503"/>
      <c r="I7" s="504"/>
      <c r="J7" s="572" t="s">
        <v>379</v>
      </c>
      <c r="K7" s="573"/>
      <c r="L7" s="573"/>
      <c r="M7" s="573"/>
      <c r="N7" s="574"/>
      <c r="O7" s="569"/>
      <c r="P7" s="570"/>
      <c r="Q7" s="570"/>
      <c r="R7" s="570"/>
      <c r="S7" s="265" t="s">
        <v>380</v>
      </c>
      <c r="T7" s="265"/>
      <c r="U7" s="537" t="s">
        <v>381</v>
      </c>
      <c r="V7" s="568"/>
      <c r="W7" s="568"/>
      <c r="X7" s="568"/>
      <c r="Y7" s="568"/>
      <c r="Z7" s="495"/>
      <c r="AA7" s="569"/>
      <c r="AB7" s="570"/>
      <c r="AC7" s="570"/>
      <c r="AD7" s="469" t="s">
        <v>382</v>
      </c>
      <c r="AE7" s="571"/>
    </row>
    <row r="8" spans="1:34" s="35" customFormat="1" ht="25.05" customHeight="1" x14ac:dyDescent="0.45">
      <c r="B8" s="351" t="s">
        <v>389</v>
      </c>
      <c r="C8" s="352"/>
      <c r="D8" s="352"/>
      <c r="E8" s="352"/>
      <c r="F8" s="352"/>
      <c r="G8" s="352"/>
      <c r="H8" s="352"/>
      <c r="I8" s="353"/>
      <c r="J8" s="575" t="s">
        <v>384</v>
      </c>
      <c r="K8" s="576"/>
      <c r="L8" s="272" t="s">
        <v>15</v>
      </c>
      <c r="M8" s="577" t="s">
        <v>385</v>
      </c>
      <c r="N8" s="577"/>
      <c r="O8" s="272" t="s">
        <v>15</v>
      </c>
      <c r="P8" s="532" t="s">
        <v>386</v>
      </c>
      <c r="Q8" s="532"/>
      <c r="R8" s="532"/>
      <c r="S8" s="272" t="s">
        <v>15</v>
      </c>
      <c r="T8" s="532" t="s">
        <v>387</v>
      </c>
      <c r="U8" s="532"/>
      <c r="V8" s="272" t="s">
        <v>15</v>
      </c>
      <c r="W8" s="532" t="s">
        <v>388</v>
      </c>
      <c r="X8" s="532"/>
      <c r="Y8" s="532"/>
      <c r="Z8" s="532"/>
      <c r="AA8" s="532"/>
      <c r="AB8" s="532"/>
      <c r="AC8" s="532"/>
      <c r="AD8" s="532"/>
      <c r="AE8" s="533"/>
    </row>
    <row r="9" spans="1:34" s="35" customFormat="1" ht="25.05" customHeight="1" x14ac:dyDescent="0.4">
      <c r="B9" s="489" t="s">
        <v>368</v>
      </c>
      <c r="C9" s="490"/>
      <c r="D9" s="490"/>
      <c r="E9" s="490"/>
      <c r="F9" s="490"/>
      <c r="G9" s="490"/>
      <c r="H9" s="490"/>
      <c r="I9" s="491"/>
      <c r="J9" s="492" t="s">
        <v>1</v>
      </c>
      <c r="K9" s="493"/>
      <c r="L9" s="563"/>
      <c r="M9" s="564"/>
      <c r="N9" s="564"/>
      <c r="O9" s="564"/>
      <c r="P9" s="564"/>
      <c r="Q9" s="564"/>
      <c r="R9" s="564"/>
      <c r="S9" s="564"/>
      <c r="T9" s="564"/>
      <c r="U9" s="564"/>
      <c r="V9" s="564"/>
      <c r="W9" s="564"/>
      <c r="X9" s="564"/>
      <c r="Y9" s="564"/>
      <c r="Z9" s="564"/>
      <c r="AA9" s="564"/>
      <c r="AB9" s="564"/>
      <c r="AC9" s="564"/>
      <c r="AD9" s="564"/>
      <c r="AE9" s="565"/>
    </row>
    <row r="10" spans="1:34" s="35" customFormat="1" ht="25.05" customHeight="1" x14ac:dyDescent="0.45">
      <c r="B10" s="385" t="s">
        <v>373</v>
      </c>
      <c r="C10" s="386"/>
      <c r="D10" s="386"/>
      <c r="E10" s="386"/>
      <c r="F10" s="386"/>
      <c r="G10" s="386"/>
      <c r="H10" s="386"/>
      <c r="I10" s="387"/>
      <c r="J10" s="456" t="s">
        <v>376</v>
      </c>
      <c r="K10" s="457"/>
      <c r="L10" s="529"/>
      <c r="M10" s="530"/>
      <c r="N10" s="530"/>
      <c r="O10" s="530"/>
      <c r="P10" s="530"/>
      <c r="Q10" s="530"/>
      <c r="R10" s="530"/>
      <c r="S10" s="530"/>
      <c r="T10" s="531"/>
      <c r="U10" s="566" t="s">
        <v>378</v>
      </c>
      <c r="V10" s="457"/>
      <c r="W10" s="529"/>
      <c r="X10" s="530"/>
      <c r="Y10" s="530"/>
      <c r="Z10" s="530"/>
      <c r="AA10" s="530"/>
      <c r="AB10" s="530"/>
      <c r="AC10" s="530"/>
      <c r="AD10" s="530"/>
      <c r="AE10" s="538"/>
    </row>
    <row r="11" spans="1:34" s="35" customFormat="1" ht="25.05" customHeight="1" x14ac:dyDescent="0.45">
      <c r="B11" s="388"/>
      <c r="C11" s="389"/>
      <c r="D11" s="389"/>
      <c r="E11" s="389"/>
      <c r="F11" s="389"/>
      <c r="G11" s="389"/>
      <c r="H11" s="389"/>
      <c r="I11" s="390"/>
      <c r="J11" s="474" t="s">
        <v>377</v>
      </c>
      <c r="K11" s="567"/>
      <c r="L11" s="556" t="s">
        <v>369</v>
      </c>
      <c r="M11" s="557"/>
      <c r="N11" s="557"/>
      <c r="O11" s="557"/>
      <c r="P11" s="557"/>
      <c r="Q11" s="557"/>
      <c r="R11" s="557"/>
      <c r="S11" s="557"/>
      <c r="T11" s="557"/>
      <c r="U11" s="557"/>
      <c r="V11" s="557"/>
      <c r="W11" s="557"/>
      <c r="X11" s="557"/>
      <c r="Y11" s="557"/>
      <c r="Z11" s="557"/>
      <c r="AA11" s="557"/>
      <c r="AB11" s="557"/>
      <c r="AC11" s="557"/>
      <c r="AD11" s="557"/>
      <c r="AE11" s="558"/>
    </row>
    <row r="12" spans="1:34" ht="26.1" customHeight="1" x14ac:dyDescent="0.45">
      <c r="B12" s="414" t="s">
        <v>371</v>
      </c>
      <c r="C12" s="415"/>
      <c r="D12" s="441" t="s">
        <v>374</v>
      </c>
      <c r="E12" s="442"/>
      <c r="F12" s="442"/>
      <c r="G12" s="442"/>
      <c r="H12" s="442"/>
      <c r="I12" s="443"/>
      <c r="J12" s="492" t="s">
        <v>1</v>
      </c>
      <c r="K12" s="493"/>
      <c r="L12" s="563"/>
      <c r="M12" s="564"/>
      <c r="N12" s="564"/>
      <c r="O12" s="564"/>
      <c r="P12" s="564"/>
      <c r="Q12" s="564"/>
      <c r="R12" s="564"/>
      <c r="S12" s="564"/>
      <c r="T12" s="564"/>
      <c r="U12" s="564"/>
      <c r="V12" s="564"/>
      <c r="W12" s="564"/>
      <c r="X12" s="564"/>
      <c r="Y12" s="564"/>
      <c r="Z12" s="564"/>
      <c r="AA12" s="564"/>
      <c r="AB12" s="564"/>
      <c r="AC12" s="564"/>
      <c r="AD12" s="564"/>
      <c r="AE12" s="565"/>
    </row>
    <row r="13" spans="1:34" ht="26.1" customHeight="1" x14ac:dyDescent="0.45">
      <c r="B13" s="416"/>
      <c r="C13" s="417"/>
      <c r="D13" s="444"/>
      <c r="E13" s="445"/>
      <c r="F13" s="445"/>
      <c r="G13" s="445"/>
      <c r="H13" s="445"/>
      <c r="I13" s="446"/>
      <c r="J13" s="456" t="s">
        <v>375</v>
      </c>
      <c r="K13" s="457"/>
      <c r="L13" s="529"/>
      <c r="M13" s="530"/>
      <c r="N13" s="530"/>
      <c r="O13" s="530"/>
      <c r="P13" s="530"/>
      <c r="Q13" s="530"/>
      <c r="R13" s="530"/>
      <c r="S13" s="530"/>
      <c r="T13" s="531"/>
      <c r="U13" s="566" t="s">
        <v>378</v>
      </c>
      <c r="V13" s="457"/>
      <c r="W13" s="529"/>
      <c r="X13" s="530"/>
      <c r="Y13" s="530"/>
      <c r="Z13" s="530"/>
      <c r="AA13" s="530"/>
      <c r="AB13" s="530"/>
      <c r="AC13" s="530"/>
      <c r="AD13" s="530"/>
      <c r="AE13" s="538"/>
    </row>
    <row r="14" spans="1:34" ht="26.1" customHeight="1" x14ac:dyDescent="0.45">
      <c r="B14" s="416"/>
      <c r="C14" s="417"/>
      <c r="D14" s="456" t="s">
        <v>18</v>
      </c>
      <c r="E14" s="469"/>
      <c r="F14" s="469"/>
      <c r="G14" s="469"/>
      <c r="H14" s="469"/>
      <c r="I14" s="470"/>
      <c r="J14" s="221" t="s">
        <v>20</v>
      </c>
      <c r="K14" s="465"/>
      <c r="L14" s="465"/>
      <c r="M14" s="465"/>
      <c r="N14" s="487"/>
      <c r="O14" s="488" t="s">
        <v>296</v>
      </c>
      <c r="P14" s="472"/>
      <c r="Q14" s="472"/>
      <c r="R14" s="472"/>
      <c r="S14" s="472"/>
      <c r="T14" s="472"/>
      <c r="U14" s="472"/>
      <c r="V14" s="472"/>
      <c r="W14" s="472"/>
      <c r="X14" s="472"/>
      <c r="Y14" s="472"/>
      <c r="Z14" s="472"/>
      <c r="AA14" s="472"/>
      <c r="AB14" s="472"/>
      <c r="AC14" s="472"/>
      <c r="AD14" s="472"/>
      <c r="AE14" s="473"/>
    </row>
    <row r="15" spans="1:34" ht="26.1" customHeight="1" x14ac:dyDescent="0.45">
      <c r="B15" s="416"/>
      <c r="C15" s="417"/>
      <c r="D15" s="456" t="s">
        <v>62</v>
      </c>
      <c r="E15" s="469"/>
      <c r="F15" s="469"/>
      <c r="G15" s="469"/>
      <c r="H15" s="469"/>
      <c r="I15" s="470"/>
      <c r="J15" s="471"/>
      <c r="K15" s="472"/>
      <c r="L15" s="472"/>
      <c r="M15" s="472"/>
      <c r="N15" s="472"/>
      <c r="O15" s="472"/>
      <c r="P15" s="472"/>
      <c r="Q15" s="472"/>
      <c r="R15" s="472"/>
      <c r="S15" s="472"/>
      <c r="T15" s="472"/>
      <c r="U15" s="472"/>
      <c r="V15" s="472"/>
      <c r="W15" s="472"/>
      <c r="X15" s="472"/>
      <c r="Y15" s="472"/>
      <c r="Z15" s="472"/>
      <c r="AA15" s="472"/>
      <c r="AB15" s="472"/>
      <c r="AC15" s="472"/>
      <c r="AD15" s="472"/>
      <c r="AE15" s="473"/>
    </row>
    <row r="16" spans="1:34" ht="26.1" customHeight="1" x14ac:dyDescent="0.45">
      <c r="B16" s="467"/>
      <c r="C16" s="468"/>
      <c r="D16" s="474" t="s">
        <v>19</v>
      </c>
      <c r="E16" s="475"/>
      <c r="F16" s="475"/>
      <c r="G16" s="475"/>
      <c r="H16" s="475"/>
      <c r="I16" s="476"/>
      <c r="J16" s="477"/>
      <c r="K16" s="478"/>
      <c r="L16" s="478"/>
      <c r="M16" s="478"/>
      <c r="N16" s="478"/>
      <c r="O16" s="478"/>
      <c r="P16" s="478"/>
      <c r="Q16" s="478"/>
      <c r="R16" s="478"/>
      <c r="S16" s="478"/>
      <c r="T16" s="478"/>
      <c r="U16" s="478"/>
      <c r="V16" s="478"/>
      <c r="W16" s="478"/>
      <c r="X16" s="478"/>
      <c r="Y16" s="478"/>
      <c r="Z16" s="478"/>
      <c r="AA16" s="478"/>
      <c r="AB16" s="478"/>
      <c r="AC16" s="478"/>
      <c r="AD16" s="478"/>
      <c r="AE16" s="479"/>
    </row>
    <row r="17" spans="2:36" ht="26.1" customHeight="1" x14ac:dyDescent="0.45">
      <c r="B17" s="414" t="s">
        <v>372</v>
      </c>
      <c r="C17" s="415"/>
      <c r="D17" s="441" t="s">
        <v>374</v>
      </c>
      <c r="E17" s="442"/>
      <c r="F17" s="442"/>
      <c r="G17" s="442"/>
      <c r="H17" s="442"/>
      <c r="I17" s="443"/>
      <c r="J17" s="492" t="s">
        <v>1</v>
      </c>
      <c r="K17" s="493"/>
      <c r="L17" s="563"/>
      <c r="M17" s="564"/>
      <c r="N17" s="564"/>
      <c r="O17" s="564"/>
      <c r="P17" s="564"/>
      <c r="Q17" s="564"/>
      <c r="R17" s="564"/>
      <c r="S17" s="564"/>
      <c r="T17" s="564"/>
      <c r="U17" s="564"/>
      <c r="V17" s="564"/>
      <c r="W17" s="564"/>
      <c r="X17" s="564"/>
      <c r="Y17" s="564"/>
      <c r="Z17" s="564"/>
      <c r="AA17" s="564"/>
      <c r="AB17" s="564"/>
      <c r="AC17" s="564"/>
      <c r="AD17" s="564"/>
      <c r="AE17" s="565"/>
    </row>
    <row r="18" spans="2:36" ht="26.1" customHeight="1" x14ac:dyDescent="0.45">
      <c r="B18" s="416"/>
      <c r="C18" s="417"/>
      <c r="D18" s="444"/>
      <c r="E18" s="445"/>
      <c r="F18" s="445"/>
      <c r="G18" s="445"/>
      <c r="H18" s="445"/>
      <c r="I18" s="446"/>
      <c r="J18" s="456" t="s">
        <v>375</v>
      </c>
      <c r="K18" s="457"/>
      <c r="L18" s="529"/>
      <c r="M18" s="530"/>
      <c r="N18" s="530"/>
      <c r="O18" s="530"/>
      <c r="P18" s="530"/>
      <c r="Q18" s="530"/>
      <c r="R18" s="530"/>
      <c r="S18" s="530"/>
      <c r="T18" s="531"/>
      <c r="U18" s="566" t="s">
        <v>378</v>
      </c>
      <c r="V18" s="457"/>
      <c r="W18" s="529"/>
      <c r="X18" s="530"/>
      <c r="Y18" s="530"/>
      <c r="Z18" s="530"/>
      <c r="AA18" s="530"/>
      <c r="AB18" s="530"/>
      <c r="AC18" s="530"/>
      <c r="AD18" s="530"/>
      <c r="AE18" s="538"/>
    </row>
    <row r="19" spans="2:36" ht="26.1" customHeight="1" thickBot="1" x14ac:dyDescent="0.5">
      <c r="B19" s="418"/>
      <c r="C19" s="419"/>
      <c r="D19" s="391" t="s">
        <v>19</v>
      </c>
      <c r="E19" s="392"/>
      <c r="F19" s="392"/>
      <c r="G19" s="392"/>
      <c r="H19" s="392"/>
      <c r="I19" s="393"/>
      <c r="J19" s="394"/>
      <c r="K19" s="395"/>
      <c r="L19" s="395"/>
      <c r="M19" s="395"/>
      <c r="N19" s="395"/>
      <c r="O19" s="395"/>
      <c r="P19" s="395"/>
      <c r="Q19" s="395"/>
      <c r="R19" s="395"/>
      <c r="S19" s="395"/>
      <c r="T19" s="395"/>
      <c r="U19" s="395"/>
      <c r="V19" s="395"/>
      <c r="W19" s="395"/>
      <c r="X19" s="395"/>
      <c r="Y19" s="395"/>
      <c r="Z19" s="395"/>
      <c r="AA19" s="395"/>
      <c r="AB19" s="395"/>
      <c r="AC19" s="395"/>
      <c r="AD19" s="395"/>
      <c r="AE19" s="396"/>
    </row>
    <row r="20" spans="2:36" ht="26.1" customHeight="1" x14ac:dyDescent="0.45">
      <c r="B20" s="262" t="s">
        <v>370</v>
      </c>
      <c r="C20" s="261"/>
      <c r="D20" s="259"/>
      <c r="E20" s="259"/>
      <c r="F20" s="259"/>
      <c r="G20" s="259"/>
      <c r="H20" s="259"/>
      <c r="I20" s="259"/>
      <c r="J20" s="260"/>
      <c r="K20" s="260"/>
      <c r="L20" s="260"/>
      <c r="M20" s="260"/>
      <c r="N20" s="260"/>
      <c r="O20" s="260"/>
      <c r="P20" s="260"/>
      <c r="Q20" s="260"/>
      <c r="R20" s="260"/>
      <c r="S20" s="260"/>
      <c r="T20" s="260"/>
      <c r="U20" s="260"/>
      <c r="V20" s="260"/>
      <c r="W20" s="260"/>
      <c r="X20" s="260"/>
      <c r="Y20" s="260"/>
      <c r="Z20" s="260"/>
      <c r="AA20" s="260"/>
      <c r="AB20" s="260"/>
      <c r="AC20" s="260"/>
      <c r="AD20" s="260"/>
      <c r="AE20" s="260"/>
    </row>
    <row r="21" spans="2:36" ht="18" customHeight="1" x14ac:dyDescent="0.45"/>
    <row r="22" spans="2:36" ht="18" customHeight="1" thickBot="1" x14ac:dyDescent="0.5">
      <c r="B22" s="8" t="s">
        <v>21</v>
      </c>
      <c r="C22" s="9"/>
      <c r="D22" s="9"/>
      <c r="E22" s="9"/>
      <c r="F22" s="9"/>
      <c r="G22" s="9"/>
      <c r="H22" s="9"/>
      <c r="I22" s="9"/>
      <c r="J22" s="9"/>
      <c r="K22" s="9"/>
      <c r="L22" s="9"/>
      <c r="N22" s="9"/>
      <c r="O22" s="9"/>
      <c r="P22" s="9"/>
    </row>
    <row r="23" spans="2:36" ht="18" customHeight="1" thickBot="1" x14ac:dyDescent="0.5">
      <c r="B23" s="11"/>
      <c r="C23" s="11"/>
      <c r="D23" s="17"/>
      <c r="E23" s="17"/>
      <c r="F23" s="17"/>
      <c r="G23" s="17"/>
      <c r="H23" s="9" t="s">
        <v>248</v>
      </c>
      <c r="I23" s="17"/>
      <c r="J23" s="17"/>
      <c r="L23" s="11"/>
      <c r="N23" s="9"/>
      <c r="O23" s="9"/>
      <c r="P23" s="9"/>
      <c r="Q23" s="9"/>
      <c r="R23" s="9"/>
      <c r="S23" s="9"/>
      <c r="T23" s="9"/>
      <c r="X23" s="408" t="s">
        <v>249</v>
      </c>
      <c r="Y23" s="409"/>
      <c r="Z23" s="409"/>
      <c r="AA23" s="410"/>
      <c r="AB23" s="11"/>
      <c r="AC23" s="11"/>
      <c r="AD23" s="11"/>
      <c r="AE23" s="11"/>
      <c r="AF23" s="11"/>
      <c r="AH23" s="11"/>
      <c r="AI23" s="11"/>
      <c r="AJ23" s="11"/>
    </row>
    <row r="24" spans="2:36" ht="18" customHeight="1" thickBot="1" x14ac:dyDescent="0.5">
      <c r="H24" s="405" t="s">
        <v>1</v>
      </c>
      <c r="I24" s="406"/>
      <c r="J24" s="407"/>
      <c r="K24" s="423" t="s">
        <v>244</v>
      </c>
      <c r="L24" s="424"/>
      <c r="M24" s="424"/>
      <c r="N24" s="424"/>
      <c r="O24" s="424"/>
      <c r="P24" s="425"/>
      <c r="AG24" s="11"/>
      <c r="AI24" s="11"/>
      <c r="AJ24" s="11"/>
    </row>
    <row r="25" spans="2:36" ht="18" customHeight="1" thickBot="1" x14ac:dyDescent="0.5">
      <c r="H25" s="397" t="s">
        <v>2</v>
      </c>
      <c r="I25" s="398"/>
      <c r="J25" s="399"/>
      <c r="K25" s="426" t="s">
        <v>310</v>
      </c>
      <c r="L25" s="427"/>
      <c r="M25" s="427"/>
      <c r="N25" s="427"/>
      <c r="O25" s="427"/>
      <c r="P25" s="428"/>
      <c r="X25" s="411" t="s">
        <v>0</v>
      </c>
      <c r="Y25" s="412"/>
      <c r="Z25" s="412"/>
      <c r="AA25" s="413"/>
      <c r="AI25" s="11"/>
      <c r="AJ25" s="11"/>
    </row>
    <row r="26" spans="2:36" ht="18" customHeight="1" thickBot="1" x14ac:dyDescent="0.5">
      <c r="H26" s="420" t="s">
        <v>64</v>
      </c>
      <c r="I26" s="421"/>
      <c r="J26" s="422"/>
      <c r="K26" s="429" t="s">
        <v>311</v>
      </c>
      <c r="L26" s="430"/>
      <c r="M26" s="430"/>
      <c r="N26" s="430"/>
      <c r="O26" s="430"/>
      <c r="P26" s="431"/>
      <c r="AI26" s="11"/>
      <c r="AJ26" s="11"/>
    </row>
    <row r="27" spans="2:36" ht="18" customHeight="1" thickBot="1" x14ac:dyDescent="0.5">
      <c r="B27" s="11"/>
      <c r="C27" s="11"/>
      <c r="D27" s="17"/>
      <c r="E27" s="17"/>
      <c r="F27" s="17"/>
      <c r="G27" s="17"/>
      <c r="H27" s="17"/>
      <c r="I27" s="17"/>
      <c r="J27" s="17"/>
      <c r="K27" s="11"/>
      <c r="L27" s="237"/>
      <c r="M27" s="3"/>
      <c r="N27" s="3"/>
      <c r="O27" s="3"/>
      <c r="P27" s="47"/>
      <c r="AB27" s="15"/>
      <c r="AC27" s="15"/>
      <c r="AD27" s="15"/>
      <c r="AI27" s="11"/>
      <c r="AJ27" s="11"/>
    </row>
    <row r="28" spans="2:36" ht="18" customHeight="1" x14ac:dyDescent="0.45">
      <c r="B28" s="10"/>
      <c r="C28" s="13"/>
      <c r="D28" s="13"/>
      <c r="E28" s="13"/>
      <c r="F28" s="13"/>
      <c r="G28" s="14"/>
      <c r="H28" s="14"/>
      <c r="I28" s="14"/>
      <c r="J28" s="14"/>
      <c r="K28" s="9"/>
      <c r="L28" s="1"/>
      <c r="M28" s="11"/>
      <c r="Q28" s="48"/>
      <c r="R28" s="48"/>
      <c r="S28" s="48"/>
      <c r="T28" s="48"/>
      <c r="U28" s="2"/>
      <c r="V28" s="2"/>
      <c r="W28" s="1"/>
      <c r="AB28" s="9"/>
      <c r="AC28" s="12"/>
      <c r="AD28" s="12"/>
      <c r="AE28" s="12"/>
      <c r="AF28" s="12"/>
      <c r="AG28" s="9"/>
      <c r="AH28" s="9"/>
      <c r="AI28" s="9"/>
      <c r="AJ28" s="9"/>
    </row>
    <row r="29" spans="2:36" ht="18" customHeight="1" thickBot="1" x14ac:dyDescent="0.5">
      <c r="B29" s="10"/>
      <c r="C29" s="49"/>
      <c r="D29" s="49"/>
      <c r="E29" s="49"/>
      <c r="F29" s="16"/>
      <c r="G29" s="16"/>
      <c r="H29" s="11" t="s">
        <v>6</v>
      </c>
      <c r="I29" s="16"/>
      <c r="J29" s="16"/>
      <c r="L29" s="17"/>
      <c r="N29" s="9"/>
      <c r="O29" s="9"/>
      <c r="P29" s="9"/>
      <c r="Q29" s="9"/>
      <c r="R29" s="9"/>
      <c r="S29" s="11" t="s">
        <v>6</v>
      </c>
      <c r="T29" s="9"/>
      <c r="AB29" s="16"/>
      <c r="AC29" s="13"/>
      <c r="AD29" s="13"/>
      <c r="AE29" s="13"/>
      <c r="AF29" s="14"/>
      <c r="AG29" s="14"/>
      <c r="AH29" s="14"/>
      <c r="AI29" s="14"/>
      <c r="AJ29" s="14"/>
    </row>
    <row r="30" spans="2:36" x14ac:dyDescent="0.45">
      <c r="H30" s="402" t="s">
        <v>1</v>
      </c>
      <c r="I30" s="403"/>
      <c r="J30" s="404"/>
      <c r="K30" s="432" t="s">
        <v>246</v>
      </c>
      <c r="L30" s="433"/>
      <c r="M30" s="433"/>
      <c r="N30" s="433"/>
      <c r="O30" s="433"/>
      <c r="P30" s="434"/>
      <c r="S30" s="402" t="s">
        <v>1</v>
      </c>
      <c r="T30" s="403"/>
      <c r="U30" s="404"/>
      <c r="V30" s="432" t="s">
        <v>245</v>
      </c>
      <c r="W30" s="433"/>
      <c r="X30" s="433"/>
      <c r="Y30" s="433"/>
      <c r="Z30" s="433"/>
      <c r="AA30" s="434"/>
      <c r="AE30" s="13"/>
      <c r="AF30" s="14"/>
      <c r="AG30" s="11" t="s">
        <v>265</v>
      </c>
      <c r="AH30" s="14"/>
      <c r="AI30" s="14"/>
      <c r="AJ30" s="14"/>
    </row>
    <row r="31" spans="2:36" ht="18" customHeight="1" x14ac:dyDescent="0.45">
      <c r="H31" s="506" t="s">
        <v>8</v>
      </c>
      <c r="I31" s="507"/>
      <c r="J31" s="508"/>
      <c r="K31" s="435" t="s">
        <v>312</v>
      </c>
      <c r="L31" s="436"/>
      <c r="M31" s="436"/>
      <c r="N31" s="436"/>
      <c r="O31" s="436"/>
      <c r="P31" s="437"/>
      <c r="S31" s="506" t="s">
        <v>8</v>
      </c>
      <c r="T31" s="507"/>
      <c r="U31" s="508"/>
      <c r="V31" s="435" t="s">
        <v>314</v>
      </c>
      <c r="W31" s="436"/>
      <c r="X31" s="436"/>
      <c r="Y31" s="436"/>
      <c r="Z31" s="436"/>
      <c r="AA31" s="437"/>
      <c r="AE31" s="13"/>
      <c r="AF31" s="14"/>
      <c r="AG31" s="14"/>
      <c r="AH31" s="14"/>
      <c r="AI31" s="14"/>
      <c r="AJ31" s="14"/>
    </row>
    <row r="32" spans="2:36" s="10" customFormat="1" x14ac:dyDescent="0.45">
      <c r="H32" s="509"/>
      <c r="I32" s="510"/>
      <c r="J32" s="511"/>
      <c r="K32" s="435" t="s">
        <v>313</v>
      </c>
      <c r="L32" s="436"/>
      <c r="M32" s="436"/>
      <c r="N32" s="436"/>
      <c r="O32" s="436"/>
      <c r="P32" s="437"/>
      <c r="S32" s="509"/>
      <c r="T32" s="510"/>
      <c r="U32" s="511"/>
      <c r="V32" s="435" t="s">
        <v>315</v>
      </c>
      <c r="W32" s="436"/>
      <c r="X32" s="436"/>
      <c r="Y32" s="436"/>
      <c r="Z32" s="436"/>
      <c r="AA32" s="437"/>
    </row>
    <row r="33" spans="2:36" s="10" customFormat="1" x14ac:dyDescent="0.45">
      <c r="H33" s="509"/>
      <c r="I33" s="510"/>
      <c r="J33" s="511"/>
      <c r="K33" s="435"/>
      <c r="L33" s="436"/>
      <c r="M33" s="436"/>
      <c r="N33" s="436"/>
      <c r="O33" s="436"/>
      <c r="P33" s="437"/>
      <c r="S33" s="509"/>
      <c r="T33" s="510"/>
      <c r="U33" s="511"/>
      <c r="V33" s="435" t="s">
        <v>316</v>
      </c>
      <c r="W33" s="436"/>
      <c r="X33" s="436"/>
      <c r="Y33" s="436"/>
      <c r="Z33" s="436"/>
      <c r="AA33" s="437"/>
    </row>
    <row r="34" spans="2:36" s="10" customFormat="1" ht="18" customHeight="1" thickBot="1" x14ac:dyDescent="0.5">
      <c r="H34" s="512"/>
      <c r="I34" s="513"/>
      <c r="J34" s="514"/>
      <c r="K34" s="438"/>
      <c r="L34" s="439"/>
      <c r="M34" s="439"/>
      <c r="N34" s="439"/>
      <c r="O34" s="439"/>
      <c r="P34" s="440"/>
      <c r="S34" s="512"/>
      <c r="T34" s="513"/>
      <c r="U34" s="514"/>
      <c r="V34" s="438"/>
      <c r="W34" s="439"/>
      <c r="X34" s="439"/>
      <c r="Y34" s="439"/>
      <c r="Z34" s="439"/>
      <c r="AA34" s="440"/>
    </row>
    <row r="35" spans="2:36" s="10" customFormat="1" ht="18" customHeight="1" x14ac:dyDescent="0.45">
      <c r="C35" s="13"/>
      <c r="D35" s="13"/>
      <c r="E35" s="14"/>
      <c r="F35" s="14"/>
      <c r="G35" s="14"/>
      <c r="H35" s="14"/>
      <c r="I35" s="14"/>
      <c r="J35" s="17"/>
      <c r="K35" s="13"/>
      <c r="L35" s="13"/>
      <c r="M35" s="13"/>
      <c r="N35" s="14"/>
      <c r="O35" s="14"/>
      <c r="P35" s="14"/>
      <c r="Q35" s="14"/>
      <c r="R35" s="14"/>
      <c r="S35" s="17"/>
      <c r="T35" s="13"/>
      <c r="U35" s="13"/>
      <c r="V35" s="13"/>
      <c r="W35" s="14"/>
      <c r="X35" s="14"/>
      <c r="Y35" s="14"/>
      <c r="Z35" s="14"/>
      <c r="AA35" s="14"/>
      <c r="AB35" s="17"/>
      <c r="AC35" s="13"/>
      <c r="AD35" s="13"/>
      <c r="AE35" s="13"/>
      <c r="AF35" s="14"/>
      <c r="AG35" s="14"/>
      <c r="AH35" s="14"/>
      <c r="AI35" s="14"/>
      <c r="AJ35" s="14"/>
    </row>
    <row r="36" spans="2:36" ht="15" customHeight="1" x14ac:dyDescent="0.45">
      <c r="B36" s="50"/>
      <c r="C36" s="50"/>
      <c r="D36" s="50"/>
      <c r="E36" s="50"/>
      <c r="F36" s="50"/>
      <c r="G36" s="50"/>
      <c r="H36" s="50"/>
      <c r="I36" s="50"/>
      <c r="J36" s="50"/>
      <c r="K36" s="51"/>
      <c r="L36" s="51"/>
      <c r="M36" s="51"/>
      <c r="N36" s="51"/>
      <c r="O36" s="51"/>
      <c r="P36" s="51"/>
      <c r="Q36" s="51"/>
      <c r="R36" s="52"/>
      <c r="S36" s="52"/>
      <c r="T36" s="51"/>
      <c r="U36" s="51"/>
      <c r="V36" s="51"/>
      <c r="W36" s="51"/>
      <c r="X36" s="51"/>
      <c r="Y36" s="51"/>
      <c r="Z36" s="51"/>
      <c r="AA36" s="51"/>
      <c r="AB36" s="51"/>
      <c r="AC36" s="51"/>
      <c r="AD36" s="51"/>
      <c r="AE36" s="51"/>
      <c r="AF36" s="16"/>
      <c r="AG36" s="16"/>
      <c r="AH36" s="16"/>
    </row>
    <row r="37" spans="2:36" ht="18" customHeight="1" thickBot="1" x14ac:dyDescent="0.5">
      <c r="B37" s="5" t="s">
        <v>67</v>
      </c>
      <c r="C37" s="53"/>
      <c r="D37" s="53"/>
      <c r="E37" s="53"/>
      <c r="F37" s="53"/>
      <c r="G37" s="53"/>
      <c r="H37" s="53"/>
      <c r="I37" s="53"/>
      <c r="J37" s="53"/>
      <c r="K37" s="54"/>
      <c r="L37" s="54"/>
      <c r="M37" s="54"/>
      <c r="N37" s="54"/>
      <c r="O37" s="54"/>
      <c r="P37" s="54"/>
      <c r="Q37" s="54"/>
      <c r="R37" s="55"/>
      <c r="S37" s="55"/>
      <c r="T37" s="54"/>
      <c r="U37" s="54"/>
      <c r="V37" s="54"/>
      <c r="W37" s="54"/>
      <c r="X37" s="54"/>
      <c r="Y37" s="54"/>
      <c r="Z37" s="54"/>
      <c r="AA37" s="54"/>
      <c r="AB37" s="54"/>
      <c r="AC37" s="54"/>
      <c r="AD37" s="54"/>
      <c r="AE37" s="54"/>
      <c r="AF37" s="16"/>
      <c r="AG37" s="16"/>
      <c r="AH37" s="16"/>
    </row>
    <row r="38" spans="2:36" ht="19.95" customHeight="1" x14ac:dyDescent="0.45">
      <c r="B38" s="56" t="s">
        <v>15</v>
      </c>
      <c r="C38" s="361" t="s">
        <v>68</v>
      </c>
      <c r="D38" s="361"/>
      <c r="E38" s="57"/>
      <c r="F38" s="58"/>
      <c r="G38" s="58"/>
      <c r="H38" s="58"/>
      <c r="I38" s="58"/>
      <c r="J38" s="58"/>
      <c r="K38" s="59"/>
      <c r="L38" s="59"/>
      <c r="M38" s="59"/>
      <c r="N38" s="59"/>
      <c r="O38" s="59"/>
      <c r="P38" s="59"/>
      <c r="Q38" s="59"/>
      <c r="R38" s="60"/>
      <c r="S38" s="60"/>
      <c r="T38" s="59"/>
      <c r="U38" s="59"/>
      <c r="V38" s="59"/>
      <c r="W38" s="59"/>
      <c r="X38" s="59"/>
      <c r="Y38" s="59"/>
      <c r="Z38" s="59"/>
      <c r="AA38" s="59"/>
      <c r="AB38" s="59"/>
      <c r="AC38" s="59"/>
      <c r="AD38" s="59"/>
      <c r="AE38" s="61"/>
      <c r="AF38" s="16"/>
      <c r="AG38" s="16"/>
      <c r="AH38" s="16"/>
    </row>
    <row r="39" spans="2:36" ht="19.95" customHeight="1" x14ac:dyDescent="0.45">
      <c r="B39" s="62" t="s">
        <v>15</v>
      </c>
      <c r="C39" s="362" t="s">
        <v>69</v>
      </c>
      <c r="D39" s="362"/>
      <c r="E39" s="18" t="s">
        <v>70</v>
      </c>
      <c r="F39" s="355" t="s">
        <v>71</v>
      </c>
      <c r="G39" s="355"/>
      <c r="H39" s="355"/>
      <c r="I39" s="355"/>
      <c r="J39" s="355"/>
      <c r="K39" s="355"/>
      <c r="L39" s="355"/>
      <c r="M39" s="355"/>
      <c r="N39" s="355"/>
      <c r="O39" s="64"/>
      <c r="P39" s="355" t="s">
        <v>72</v>
      </c>
      <c r="Q39" s="355"/>
      <c r="R39" s="355"/>
      <c r="S39" s="355"/>
      <c r="T39" s="355"/>
      <c r="U39" s="355"/>
      <c r="V39" s="355"/>
      <c r="W39" s="355"/>
      <c r="X39" s="355"/>
      <c r="Y39" s="51" t="s">
        <v>73</v>
      </c>
      <c r="Z39" s="65" t="s">
        <v>15</v>
      </c>
      <c r="AA39" s="355" t="s">
        <v>74</v>
      </c>
      <c r="AB39" s="355"/>
      <c r="AC39" s="65" t="s">
        <v>15</v>
      </c>
      <c r="AD39" s="355" t="s">
        <v>75</v>
      </c>
      <c r="AE39" s="356"/>
      <c r="AF39" s="16"/>
      <c r="AG39" s="16"/>
      <c r="AH39" s="16"/>
    </row>
    <row r="40" spans="2:36" ht="18" customHeight="1" thickBot="1" x14ac:dyDescent="0.5">
      <c r="B40" s="66"/>
      <c r="C40" s="256" t="s">
        <v>76</v>
      </c>
      <c r="D40" s="67"/>
      <c r="E40" s="67"/>
      <c r="F40" s="67"/>
      <c r="G40" s="67"/>
      <c r="H40" s="67"/>
      <c r="I40" s="67"/>
      <c r="J40" s="67"/>
      <c r="K40" s="68"/>
      <c r="L40" s="68"/>
      <c r="M40" s="68"/>
      <c r="N40" s="68"/>
      <c r="O40" s="68"/>
      <c r="P40" s="68"/>
      <c r="Q40" s="68"/>
      <c r="R40" s="69"/>
      <c r="S40" s="69"/>
      <c r="T40" s="68"/>
      <c r="U40" s="68"/>
      <c r="V40" s="68"/>
      <c r="W40" s="68"/>
      <c r="X40" s="68"/>
      <c r="Y40" s="68"/>
      <c r="Z40" s="68"/>
      <c r="AA40" s="68"/>
      <c r="AB40" s="68"/>
      <c r="AC40" s="68"/>
      <c r="AD40" s="68"/>
      <c r="AE40" s="70"/>
      <c r="AF40" s="16"/>
      <c r="AG40" s="16"/>
      <c r="AH40" s="16"/>
    </row>
    <row r="41" spans="2:36" ht="15" customHeight="1" x14ac:dyDescent="0.45">
      <c r="B41" s="53"/>
      <c r="C41" s="53"/>
      <c r="D41" s="53"/>
      <c r="E41" s="53"/>
      <c r="F41" s="53"/>
      <c r="G41" s="53"/>
      <c r="H41" s="53"/>
      <c r="I41" s="53"/>
      <c r="J41" s="53"/>
      <c r="K41" s="54"/>
      <c r="L41" s="54"/>
      <c r="M41" s="54"/>
      <c r="N41" s="54"/>
      <c r="O41" s="54"/>
      <c r="P41" s="54"/>
      <c r="Q41" s="54"/>
      <c r="R41" s="55"/>
      <c r="S41" s="55"/>
      <c r="T41" s="54"/>
      <c r="U41" s="54"/>
      <c r="V41" s="54"/>
      <c r="W41" s="54"/>
      <c r="X41" s="54"/>
      <c r="Y41" s="54"/>
      <c r="Z41" s="54"/>
      <c r="AA41" s="54"/>
      <c r="AB41" s="54"/>
      <c r="AC41" s="54"/>
      <c r="AD41" s="54"/>
      <c r="AE41" s="54"/>
      <c r="AF41" s="16"/>
      <c r="AG41" s="16"/>
      <c r="AH41" s="16"/>
    </row>
    <row r="42" spans="2:36" ht="15" customHeight="1" x14ac:dyDescent="0.45">
      <c r="B42" s="50"/>
      <c r="C42" s="63"/>
      <c r="D42" s="50"/>
      <c r="E42" s="50"/>
      <c r="F42" s="50"/>
      <c r="G42" s="50"/>
      <c r="H42" s="50"/>
      <c r="I42" s="50"/>
      <c r="J42" s="50"/>
      <c r="K42" s="51"/>
      <c r="L42" s="51"/>
      <c r="M42" s="51"/>
      <c r="N42" s="51"/>
      <c r="O42" s="51"/>
      <c r="P42" s="51"/>
      <c r="Q42" s="51"/>
      <c r="R42" s="71"/>
      <c r="S42" s="71"/>
      <c r="T42" s="51"/>
      <c r="U42" s="51"/>
      <c r="V42" s="51"/>
      <c r="W42" s="51"/>
      <c r="X42" s="51"/>
      <c r="Y42" s="51"/>
      <c r="Z42" s="51"/>
      <c r="AA42" s="51"/>
      <c r="AB42" s="51"/>
      <c r="AC42" s="51"/>
      <c r="AD42" s="51"/>
      <c r="AE42" s="51"/>
      <c r="AF42" s="16"/>
      <c r="AG42" s="16"/>
      <c r="AH42" s="16"/>
    </row>
    <row r="43" spans="2:36" ht="18" customHeight="1" thickBot="1" x14ac:dyDescent="0.5">
      <c r="B43" s="11" t="s">
        <v>195</v>
      </c>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44"/>
      <c r="AF43" s="11"/>
      <c r="AG43" s="11"/>
      <c r="AH43" s="11"/>
      <c r="AI43" s="11"/>
      <c r="AJ43" s="11"/>
    </row>
    <row r="44" spans="2:36" ht="25.2" customHeight="1" x14ac:dyDescent="0.45">
      <c r="B44" s="56" t="s">
        <v>15</v>
      </c>
      <c r="C44" s="361" t="s">
        <v>196</v>
      </c>
      <c r="D44" s="361"/>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183"/>
      <c r="AF44" s="9"/>
      <c r="AG44" s="9"/>
      <c r="AH44" s="9"/>
    </row>
    <row r="45" spans="2:36" ht="25.2" customHeight="1" thickBot="1" x14ac:dyDescent="0.5">
      <c r="B45" s="255" t="s">
        <v>15</v>
      </c>
      <c r="C45" s="400" t="s">
        <v>197</v>
      </c>
      <c r="D45" s="400"/>
      <c r="E45" s="400" t="s">
        <v>353</v>
      </c>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1"/>
      <c r="AF45" s="16"/>
      <c r="AG45" s="16"/>
      <c r="AH45" s="16"/>
    </row>
    <row r="46" spans="2:36" ht="15" customHeight="1" x14ac:dyDescent="0.45">
      <c r="E46" s="7"/>
      <c r="F46" s="7"/>
      <c r="G46" s="7"/>
      <c r="K46" s="7"/>
      <c r="L46" s="7"/>
      <c r="M46" s="7"/>
      <c r="Q46" s="6"/>
      <c r="R46" s="6"/>
      <c r="S46" s="6"/>
      <c r="T46" s="6"/>
      <c r="U46" s="6"/>
      <c r="V46" s="6"/>
      <c r="W46" s="6"/>
      <c r="X46" s="6"/>
      <c r="Y46" s="6"/>
      <c r="Z46" s="6"/>
      <c r="AA46" s="6"/>
      <c r="AB46" s="6"/>
      <c r="AC46" s="6"/>
      <c r="AD46" s="6"/>
      <c r="AE46" s="5"/>
      <c r="AF46" s="5"/>
      <c r="AG46" s="5"/>
      <c r="AH46" s="5"/>
      <c r="AI46" s="5"/>
      <c r="AJ46" s="5"/>
    </row>
    <row r="47" spans="2:36" ht="18" customHeight="1" x14ac:dyDescent="0.45">
      <c r="B47" t="s">
        <v>77</v>
      </c>
      <c r="H47" s="365" t="s">
        <v>319</v>
      </c>
      <c r="I47" s="366"/>
      <c r="J47" s="367"/>
      <c r="AE47" s="45" t="s">
        <v>78</v>
      </c>
    </row>
    <row r="48" spans="2:36" ht="4.95" customHeight="1" thickBot="1" x14ac:dyDescent="0.5">
      <c r="AE48" s="45"/>
    </row>
    <row r="49" spans="1:38" ht="30" customHeight="1" thickBot="1" x14ac:dyDescent="0.5">
      <c r="B49" s="363" t="s">
        <v>79</v>
      </c>
      <c r="C49" s="364"/>
      <c r="D49" s="370" t="s">
        <v>80</v>
      </c>
      <c r="E49" s="368"/>
      <c r="F49" s="368"/>
      <c r="G49" s="364"/>
      <c r="H49" s="368" t="s">
        <v>81</v>
      </c>
      <c r="I49" s="368"/>
      <c r="J49" s="368"/>
      <c r="K49" s="368"/>
      <c r="L49" s="368"/>
      <c r="M49" s="368"/>
      <c r="N49" s="368"/>
      <c r="O49" s="368"/>
      <c r="P49" s="364"/>
      <c r="Q49" s="515" t="s">
        <v>250</v>
      </c>
      <c r="R49" s="516"/>
      <c r="S49" s="377" t="s">
        <v>277</v>
      </c>
      <c r="T49" s="378"/>
      <c r="U49" s="379"/>
      <c r="V49" s="378" t="s">
        <v>317</v>
      </c>
      <c r="W49" s="368"/>
      <c r="X49" s="364"/>
      <c r="Y49" s="370" t="s">
        <v>33</v>
      </c>
      <c r="Z49" s="368"/>
      <c r="AA49" s="364"/>
      <c r="AB49" s="368" t="s">
        <v>276</v>
      </c>
      <c r="AC49" s="368"/>
      <c r="AD49" s="368"/>
      <c r="AE49" s="369"/>
      <c r="AL49" s="233"/>
    </row>
    <row r="50" spans="1:38" ht="19.95" customHeight="1" x14ac:dyDescent="0.45">
      <c r="A50">
        <v>1</v>
      </c>
      <c r="B50" s="521"/>
      <c r="C50" s="522"/>
      <c r="D50" s="450"/>
      <c r="E50" s="451"/>
      <c r="F50" s="451"/>
      <c r="G50" s="452"/>
      <c r="H50" s="561">
        <f>■製品名入力シート!B5</f>
        <v>0</v>
      </c>
      <c r="I50" s="561"/>
      <c r="J50" s="561"/>
      <c r="K50" s="561"/>
      <c r="L50" s="561"/>
      <c r="M50" s="561"/>
      <c r="N50" s="561"/>
      <c r="O50" s="561"/>
      <c r="P50" s="562"/>
      <c r="Q50" s="517" t="s">
        <v>524</v>
      </c>
      <c r="R50" s="518"/>
      <c r="S50" s="380">
        <f>'3) シート①-1(申請)製品1～5'!H86</f>
        <v>0</v>
      </c>
      <c r="T50" s="381"/>
      <c r="U50" s="382"/>
      <c r="V50" s="542">
        <f>'3) シート①-1(申請)製品1～5'!J86</f>
        <v>0</v>
      </c>
      <c r="W50" s="543"/>
      <c r="X50" s="544"/>
      <c r="Y50" s="545">
        <f t="shared" ref="Y50:Y59" si="0">S50+V50</f>
        <v>0</v>
      </c>
      <c r="Z50" s="546"/>
      <c r="AA50" s="547"/>
      <c r="AB50" s="371"/>
      <c r="AC50" s="372"/>
      <c r="AD50" s="372"/>
      <c r="AE50" s="373"/>
    </row>
    <row r="51" spans="1:38" ht="19.95" customHeight="1" x14ac:dyDescent="0.45">
      <c r="A51">
        <v>2</v>
      </c>
      <c r="B51" s="383"/>
      <c r="C51" s="384"/>
      <c r="D51" s="447"/>
      <c r="E51" s="448"/>
      <c r="F51" s="448"/>
      <c r="G51" s="449"/>
      <c r="H51" s="559">
        <f>■製品名入力シート!B6</f>
        <v>0</v>
      </c>
      <c r="I51" s="559"/>
      <c r="J51" s="559"/>
      <c r="K51" s="559"/>
      <c r="L51" s="559"/>
      <c r="M51" s="559"/>
      <c r="N51" s="559"/>
      <c r="O51" s="559"/>
      <c r="P51" s="560"/>
      <c r="Q51" s="519"/>
      <c r="R51" s="520"/>
      <c r="S51" s="523">
        <f>'3) シート①-1(申請)製品1～5'!H87</f>
        <v>0</v>
      </c>
      <c r="T51" s="524"/>
      <c r="U51" s="525"/>
      <c r="V51" s="526">
        <f>'3) シート①-1(申請)製品1～5'!J87</f>
        <v>0</v>
      </c>
      <c r="W51" s="527"/>
      <c r="X51" s="528"/>
      <c r="Y51" s="358">
        <f t="shared" si="0"/>
        <v>0</v>
      </c>
      <c r="Z51" s="359"/>
      <c r="AA51" s="360"/>
      <c r="AB51" s="374"/>
      <c r="AC51" s="375"/>
      <c r="AD51" s="375"/>
      <c r="AE51" s="376"/>
      <c r="AJ51" s="72" t="s">
        <v>352</v>
      </c>
    </row>
    <row r="52" spans="1:38" ht="19.95" customHeight="1" x14ac:dyDescent="0.45">
      <c r="A52">
        <v>3</v>
      </c>
      <c r="B52" s="383"/>
      <c r="C52" s="384"/>
      <c r="D52" s="447"/>
      <c r="E52" s="448"/>
      <c r="F52" s="448"/>
      <c r="G52" s="449"/>
      <c r="H52" s="559">
        <f>■製品名入力シート!B7</f>
        <v>0</v>
      </c>
      <c r="I52" s="559"/>
      <c r="J52" s="559"/>
      <c r="K52" s="559"/>
      <c r="L52" s="559"/>
      <c r="M52" s="559"/>
      <c r="N52" s="559"/>
      <c r="O52" s="559"/>
      <c r="P52" s="560"/>
      <c r="Q52" s="519"/>
      <c r="R52" s="520"/>
      <c r="S52" s="523">
        <f>'3) シート①-1(申請)製品1～5'!H88</f>
        <v>0</v>
      </c>
      <c r="T52" s="524"/>
      <c r="U52" s="525"/>
      <c r="V52" s="526">
        <f>'3) シート①-1(申請)製品1～5'!J88</f>
        <v>0</v>
      </c>
      <c r="W52" s="527"/>
      <c r="X52" s="528"/>
      <c r="Y52" s="358">
        <f t="shared" si="0"/>
        <v>0</v>
      </c>
      <c r="Z52" s="359"/>
      <c r="AA52" s="360"/>
      <c r="AB52" s="374"/>
      <c r="AC52" s="375"/>
      <c r="AD52" s="375"/>
      <c r="AE52" s="376"/>
      <c r="AJ52" s="72" t="s">
        <v>354</v>
      </c>
    </row>
    <row r="53" spans="1:38" ht="19.95" customHeight="1" x14ac:dyDescent="0.45">
      <c r="A53">
        <v>4</v>
      </c>
      <c r="B53" s="383"/>
      <c r="C53" s="384"/>
      <c r="D53" s="447"/>
      <c r="E53" s="448"/>
      <c r="F53" s="448"/>
      <c r="G53" s="449"/>
      <c r="H53" s="559">
        <f>■製品名入力シート!B8</f>
        <v>0</v>
      </c>
      <c r="I53" s="559"/>
      <c r="J53" s="559"/>
      <c r="K53" s="559"/>
      <c r="L53" s="559"/>
      <c r="M53" s="559"/>
      <c r="N53" s="559"/>
      <c r="O53" s="559"/>
      <c r="P53" s="560"/>
      <c r="Q53" s="519"/>
      <c r="R53" s="520"/>
      <c r="S53" s="523">
        <f>'3) シート①-1(申請)製品1～5'!H89</f>
        <v>0</v>
      </c>
      <c r="T53" s="524"/>
      <c r="U53" s="525"/>
      <c r="V53" s="526">
        <f>'3) シート①-1(申請)製品1～5'!J89</f>
        <v>0</v>
      </c>
      <c r="W53" s="527"/>
      <c r="X53" s="528"/>
      <c r="Y53" s="358">
        <f t="shared" si="0"/>
        <v>0</v>
      </c>
      <c r="Z53" s="359"/>
      <c r="AA53" s="360"/>
      <c r="AB53" s="374"/>
      <c r="AC53" s="375"/>
      <c r="AD53" s="375"/>
      <c r="AE53" s="376"/>
      <c r="AJ53" s="72" t="s">
        <v>355</v>
      </c>
    </row>
    <row r="54" spans="1:38" ht="19.95" customHeight="1" thickBot="1" x14ac:dyDescent="0.5">
      <c r="A54">
        <v>5</v>
      </c>
      <c r="B54" s="383"/>
      <c r="C54" s="384"/>
      <c r="D54" s="447"/>
      <c r="E54" s="448"/>
      <c r="F54" s="448"/>
      <c r="G54" s="449"/>
      <c r="H54" s="559">
        <f>■製品名入力シート!B9</f>
        <v>0</v>
      </c>
      <c r="I54" s="559"/>
      <c r="J54" s="559"/>
      <c r="K54" s="559"/>
      <c r="L54" s="559"/>
      <c r="M54" s="559"/>
      <c r="N54" s="559"/>
      <c r="O54" s="559"/>
      <c r="P54" s="560"/>
      <c r="Q54" s="519"/>
      <c r="R54" s="520"/>
      <c r="S54" s="548">
        <f>'3) シート①-1(申請)製品1～5'!H90</f>
        <v>0</v>
      </c>
      <c r="T54" s="549"/>
      <c r="U54" s="550"/>
      <c r="V54" s="526">
        <f>'3) シート①-1(申請)製品1～5'!J90</f>
        <v>0</v>
      </c>
      <c r="W54" s="527"/>
      <c r="X54" s="528"/>
      <c r="Y54" s="358">
        <f t="shared" si="0"/>
        <v>0</v>
      </c>
      <c r="Z54" s="359"/>
      <c r="AA54" s="360"/>
      <c r="AB54" s="374"/>
      <c r="AC54" s="375"/>
      <c r="AD54" s="375"/>
      <c r="AE54" s="376"/>
    </row>
    <row r="55" spans="1:38" ht="19.95" hidden="1" customHeight="1" outlineLevel="1" x14ac:dyDescent="0.45">
      <c r="A55">
        <v>6</v>
      </c>
      <c r="B55" s="383"/>
      <c r="C55" s="384"/>
      <c r="D55" s="447"/>
      <c r="E55" s="448"/>
      <c r="F55" s="448"/>
      <c r="G55" s="449"/>
      <c r="H55" s="559">
        <f>■製品名入力シート!B10</f>
        <v>0</v>
      </c>
      <c r="I55" s="559"/>
      <c r="J55" s="559"/>
      <c r="K55" s="559"/>
      <c r="L55" s="559"/>
      <c r="M55" s="559"/>
      <c r="N55" s="559"/>
      <c r="O55" s="559"/>
      <c r="P55" s="560"/>
      <c r="Q55" s="519"/>
      <c r="R55" s="520"/>
      <c r="S55" s="534">
        <f>'3) シート①-2(申請)製品6～10'!H86</f>
        <v>0</v>
      </c>
      <c r="T55" s="535"/>
      <c r="U55" s="536"/>
      <c r="V55" s="526">
        <f>'3) シート①-2(申請)製品6～10'!J86</f>
        <v>0</v>
      </c>
      <c r="W55" s="527"/>
      <c r="X55" s="528"/>
      <c r="Y55" s="358">
        <f t="shared" si="0"/>
        <v>0</v>
      </c>
      <c r="Z55" s="359"/>
      <c r="AA55" s="360"/>
      <c r="AB55" s="374"/>
      <c r="AC55" s="375"/>
      <c r="AD55" s="375"/>
      <c r="AE55" s="376"/>
    </row>
    <row r="56" spans="1:38" ht="19.95" hidden="1" customHeight="1" outlineLevel="1" x14ac:dyDescent="0.45">
      <c r="A56">
        <v>7</v>
      </c>
      <c r="B56" s="383"/>
      <c r="C56" s="384"/>
      <c r="D56" s="447"/>
      <c r="E56" s="448"/>
      <c r="F56" s="448"/>
      <c r="G56" s="449"/>
      <c r="H56" s="559">
        <f>■製品名入力シート!B11</f>
        <v>0</v>
      </c>
      <c r="I56" s="559"/>
      <c r="J56" s="559"/>
      <c r="K56" s="559"/>
      <c r="L56" s="559"/>
      <c r="M56" s="559"/>
      <c r="N56" s="559"/>
      <c r="O56" s="559"/>
      <c r="P56" s="560"/>
      <c r="Q56" s="519"/>
      <c r="R56" s="520"/>
      <c r="S56" s="534">
        <f>'3) シート①-2(申請)製品6～10'!H87</f>
        <v>0</v>
      </c>
      <c r="T56" s="535"/>
      <c r="U56" s="536"/>
      <c r="V56" s="526">
        <f>'3) シート①-2(申請)製品6～10'!J87</f>
        <v>0</v>
      </c>
      <c r="W56" s="527"/>
      <c r="X56" s="528"/>
      <c r="Y56" s="358">
        <f t="shared" si="0"/>
        <v>0</v>
      </c>
      <c r="Z56" s="359"/>
      <c r="AA56" s="360"/>
      <c r="AB56" s="374"/>
      <c r="AC56" s="375"/>
      <c r="AD56" s="375"/>
      <c r="AE56" s="376"/>
    </row>
    <row r="57" spans="1:38" ht="19.95" hidden="1" customHeight="1" outlineLevel="1" x14ac:dyDescent="0.45">
      <c r="A57">
        <v>8</v>
      </c>
      <c r="B57" s="383"/>
      <c r="C57" s="384"/>
      <c r="D57" s="447"/>
      <c r="E57" s="448"/>
      <c r="F57" s="448"/>
      <c r="G57" s="449"/>
      <c r="H57" s="559">
        <f>■製品名入力シート!B12</f>
        <v>0</v>
      </c>
      <c r="I57" s="559"/>
      <c r="J57" s="559"/>
      <c r="K57" s="559"/>
      <c r="L57" s="559"/>
      <c r="M57" s="559"/>
      <c r="N57" s="559"/>
      <c r="O57" s="559"/>
      <c r="P57" s="560"/>
      <c r="Q57" s="519"/>
      <c r="R57" s="520"/>
      <c r="S57" s="534">
        <f>'3) シート①-2(申請)製品6～10'!H88</f>
        <v>0</v>
      </c>
      <c r="T57" s="535"/>
      <c r="U57" s="536"/>
      <c r="V57" s="526">
        <f>'3) シート①-2(申請)製品6～10'!J88</f>
        <v>0</v>
      </c>
      <c r="W57" s="527"/>
      <c r="X57" s="528"/>
      <c r="Y57" s="358">
        <f t="shared" si="0"/>
        <v>0</v>
      </c>
      <c r="Z57" s="359"/>
      <c r="AA57" s="360"/>
      <c r="AB57" s="374"/>
      <c r="AC57" s="375"/>
      <c r="AD57" s="375"/>
      <c r="AE57" s="376"/>
      <c r="AJ57" s="72"/>
    </row>
    <row r="58" spans="1:38" ht="19.95" hidden="1" customHeight="1" outlineLevel="1" x14ac:dyDescent="0.45">
      <c r="A58">
        <v>9</v>
      </c>
      <c r="B58" s="383"/>
      <c r="C58" s="384"/>
      <c r="D58" s="447"/>
      <c r="E58" s="448"/>
      <c r="F58" s="448"/>
      <c r="G58" s="449"/>
      <c r="H58" s="559">
        <f>■製品名入力シート!B13</f>
        <v>0</v>
      </c>
      <c r="I58" s="559"/>
      <c r="J58" s="559"/>
      <c r="K58" s="559"/>
      <c r="L58" s="559"/>
      <c r="M58" s="559"/>
      <c r="N58" s="559"/>
      <c r="O58" s="559"/>
      <c r="P58" s="560"/>
      <c r="Q58" s="519"/>
      <c r="R58" s="520"/>
      <c r="S58" s="534">
        <f>'3) シート①-2(申請)製品6～10'!H89</f>
        <v>0</v>
      </c>
      <c r="T58" s="535"/>
      <c r="U58" s="536"/>
      <c r="V58" s="526">
        <f>'3) シート①-2(申請)製品6～10'!J89</f>
        <v>0</v>
      </c>
      <c r="W58" s="527"/>
      <c r="X58" s="528"/>
      <c r="Y58" s="358">
        <f t="shared" si="0"/>
        <v>0</v>
      </c>
      <c r="Z58" s="359"/>
      <c r="AA58" s="360"/>
      <c r="AB58" s="374"/>
      <c r="AC58" s="375"/>
      <c r="AD58" s="375"/>
      <c r="AE58" s="376"/>
      <c r="AJ58" s="72"/>
    </row>
    <row r="59" spans="1:38" ht="19.95" hidden="1" customHeight="1" outlineLevel="1" thickBot="1" x14ac:dyDescent="0.5">
      <c r="A59">
        <v>10</v>
      </c>
      <c r="B59" s="383"/>
      <c r="C59" s="384"/>
      <c r="D59" s="447"/>
      <c r="E59" s="448"/>
      <c r="F59" s="448"/>
      <c r="G59" s="449"/>
      <c r="H59" s="559">
        <f>■製品名入力シート!B14</f>
        <v>0</v>
      </c>
      <c r="I59" s="559"/>
      <c r="J59" s="559"/>
      <c r="K59" s="559"/>
      <c r="L59" s="559"/>
      <c r="M59" s="559"/>
      <c r="N59" s="559"/>
      <c r="O59" s="559"/>
      <c r="P59" s="560"/>
      <c r="Q59" s="519"/>
      <c r="R59" s="520"/>
      <c r="S59" s="534">
        <f>'3) シート①-2(申請)製品6～10'!H90</f>
        <v>0</v>
      </c>
      <c r="T59" s="535"/>
      <c r="U59" s="536"/>
      <c r="V59" s="526">
        <f>'3) シート①-2(申請)製品6～10'!J90</f>
        <v>0</v>
      </c>
      <c r="W59" s="527"/>
      <c r="X59" s="528"/>
      <c r="Y59" s="358">
        <f t="shared" si="0"/>
        <v>0</v>
      </c>
      <c r="Z59" s="359"/>
      <c r="AA59" s="360"/>
      <c r="AB59" s="553"/>
      <c r="AC59" s="554"/>
      <c r="AD59" s="554"/>
      <c r="AE59" s="555"/>
    </row>
    <row r="60" spans="1:38" ht="25.05" customHeight="1" collapsed="1" thickTop="1" thickBot="1" x14ac:dyDescent="0.5">
      <c r="B60" s="453" t="s">
        <v>271</v>
      </c>
      <c r="C60" s="454"/>
      <c r="D60" s="454"/>
      <c r="E60" s="454"/>
      <c r="F60" s="454"/>
      <c r="G60" s="454"/>
      <c r="H60" s="454"/>
      <c r="I60" s="454"/>
      <c r="J60" s="454"/>
      <c r="K60" s="454"/>
      <c r="L60" s="454"/>
      <c r="M60" s="454"/>
      <c r="N60" s="454"/>
      <c r="O60" s="454"/>
      <c r="P60" s="454"/>
      <c r="Q60" s="454"/>
      <c r="R60" s="455"/>
      <c r="S60" s="539">
        <f>SUM(S50:U59)</f>
        <v>0</v>
      </c>
      <c r="T60" s="540"/>
      <c r="U60" s="541"/>
      <c r="V60" s="551">
        <f>SUM(V50:X59)</f>
        <v>0</v>
      </c>
      <c r="W60" s="552"/>
      <c r="X60" s="552"/>
      <c r="Y60" s="496"/>
      <c r="Z60" s="497"/>
      <c r="AA60" s="498"/>
      <c r="AB60" s="499" t="str">
        <f>IF(V60&gt;U61,U61,"")</f>
        <v/>
      </c>
      <c r="AC60" s="500"/>
      <c r="AD60" s="500"/>
      <c r="AE60" s="501"/>
    </row>
    <row r="61" spans="1:38" ht="25.05" customHeight="1" x14ac:dyDescent="0.45">
      <c r="T61" s="45" t="s">
        <v>231</v>
      </c>
      <c r="U61" s="505">
        <v>10000000</v>
      </c>
      <c r="V61" s="505"/>
      <c r="W61" s="505"/>
      <c r="X61" s="505"/>
      <c r="Y61" t="s">
        <v>198</v>
      </c>
      <c r="Z61" s="216"/>
      <c r="AA61" s="216"/>
      <c r="AB61" s="216"/>
    </row>
    <row r="62" spans="1:38" ht="18.600000000000001" thickBot="1" x14ac:dyDescent="0.5">
      <c r="B62" s="357" t="s">
        <v>324</v>
      </c>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row>
    <row r="63" spans="1:38" ht="4.95" customHeight="1" x14ac:dyDescent="0.45">
      <c r="B63" s="247"/>
      <c r="C63" s="57"/>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48"/>
    </row>
    <row r="64" spans="1:38" x14ac:dyDescent="0.45">
      <c r="B64" s="354" t="s">
        <v>15</v>
      </c>
      <c r="C64" s="18" t="s">
        <v>321</v>
      </c>
      <c r="AE64" s="249"/>
    </row>
    <row r="65" spans="2:31" x14ac:dyDescent="0.45">
      <c r="B65" s="354"/>
      <c r="C65" s="18" t="s">
        <v>322</v>
      </c>
      <c r="AE65" s="249"/>
    </row>
    <row r="66" spans="2:31" ht="4.95" customHeight="1" x14ac:dyDescent="0.45">
      <c r="B66" s="62"/>
      <c r="C66" s="9"/>
      <c r="AE66" s="249"/>
    </row>
    <row r="67" spans="2:31" x14ac:dyDescent="0.45">
      <c r="B67" s="354" t="s">
        <v>15</v>
      </c>
      <c r="C67" s="18" t="s">
        <v>356</v>
      </c>
      <c r="AE67" s="249"/>
    </row>
    <row r="68" spans="2:31" x14ac:dyDescent="0.45">
      <c r="B68" s="354"/>
      <c r="C68" s="18" t="s">
        <v>357</v>
      </c>
      <c r="AE68" s="249"/>
    </row>
    <row r="69" spans="2:31" ht="4.95" customHeight="1" x14ac:dyDescent="0.45">
      <c r="B69" s="62"/>
      <c r="C69" s="18"/>
      <c r="AE69" s="249"/>
    </row>
    <row r="70" spans="2:31" ht="15" customHeight="1" x14ac:dyDescent="0.45">
      <c r="B70" s="354" t="s">
        <v>15</v>
      </c>
      <c r="C70" s="355" t="s">
        <v>323</v>
      </c>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6"/>
    </row>
    <row r="71" spans="2:31" ht="15" customHeight="1" x14ac:dyDescent="0.45">
      <c r="B71" s="354"/>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6"/>
    </row>
    <row r="72" spans="2:31" ht="4.95" customHeight="1" thickBot="1" x14ac:dyDescent="0.5">
      <c r="B72" s="250"/>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251"/>
    </row>
  </sheetData>
  <protectedRanges>
    <protectedRange sqref="X12 X17 J6 N6 X6 X9" name="範囲1_2_1"/>
  </protectedRanges>
  <mergeCells count="192">
    <mergeCell ref="J10:K10"/>
    <mergeCell ref="U10:V10"/>
    <mergeCell ref="L10:T10"/>
    <mergeCell ref="W10:AE10"/>
    <mergeCell ref="J11:K11"/>
    <mergeCell ref="L9:AE9"/>
    <mergeCell ref="J12:K12"/>
    <mergeCell ref="L12:AE12"/>
    <mergeCell ref="U7:Z7"/>
    <mergeCell ref="AA7:AC7"/>
    <mergeCell ref="AD7:AE7"/>
    <mergeCell ref="J7:N7"/>
    <mergeCell ref="O7:R7"/>
    <mergeCell ref="J8:K8"/>
    <mergeCell ref="M8:N8"/>
    <mergeCell ref="P8:R8"/>
    <mergeCell ref="T8:U8"/>
    <mergeCell ref="D49:G49"/>
    <mergeCell ref="J13:K13"/>
    <mergeCell ref="D12:I13"/>
    <mergeCell ref="L18:T18"/>
    <mergeCell ref="S55:U55"/>
    <mergeCell ref="H49:P49"/>
    <mergeCell ref="L17:AE17"/>
    <mergeCell ref="U18:V18"/>
    <mergeCell ref="W18:AE18"/>
    <mergeCell ref="L13:T13"/>
    <mergeCell ref="U13:V13"/>
    <mergeCell ref="W13:AE13"/>
    <mergeCell ref="V31:AA31"/>
    <mergeCell ref="V32:AA32"/>
    <mergeCell ref="V33:AA33"/>
    <mergeCell ref="V34:AA34"/>
    <mergeCell ref="Q59:R59"/>
    <mergeCell ref="Q56:R56"/>
    <mergeCell ref="Q57:R57"/>
    <mergeCell ref="B54:C54"/>
    <mergeCell ref="L11:AE11"/>
    <mergeCell ref="H59:P59"/>
    <mergeCell ref="H58:P58"/>
    <mergeCell ref="H57:P57"/>
    <mergeCell ref="H56:P56"/>
    <mergeCell ref="H55:P55"/>
    <mergeCell ref="H54:P54"/>
    <mergeCell ref="H53:P53"/>
    <mergeCell ref="H52:P52"/>
    <mergeCell ref="H50:P50"/>
    <mergeCell ref="D51:G51"/>
    <mergeCell ref="H51:P51"/>
    <mergeCell ref="D59:G59"/>
    <mergeCell ref="D58:G58"/>
    <mergeCell ref="D57:G57"/>
    <mergeCell ref="D56:G56"/>
    <mergeCell ref="V30:AA30"/>
    <mergeCell ref="D55:G55"/>
    <mergeCell ref="D54:G54"/>
    <mergeCell ref="D53:G53"/>
    <mergeCell ref="S60:U60"/>
    <mergeCell ref="Y56:AA56"/>
    <mergeCell ref="Y57:AA57"/>
    <mergeCell ref="Y58:AA58"/>
    <mergeCell ref="Y59:AA59"/>
    <mergeCell ref="S58:U58"/>
    <mergeCell ref="S59:U59"/>
    <mergeCell ref="Y55:AA55"/>
    <mergeCell ref="AA39:AB39"/>
    <mergeCell ref="V49:X49"/>
    <mergeCell ref="V50:X50"/>
    <mergeCell ref="Y50:AA50"/>
    <mergeCell ref="AB53:AE53"/>
    <mergeCell ref="AB54:AE54"/>
    <mergeCell ref="AB55:AE55"/>
    <mergeCell ref="AB56:AE56"/>
    <mergeCell ref="AB57:AE57"/>
    <mergeCell ref="S53:U53"/>
    <mergeCell ref="S54:U54"/>
    <mergeCell ref="V60:X60"/>
    <mergeCell ref="V51:X51"/>
    <mergeCell ref="AB58:AE58"/>
    <mergeCell ref="AB59:AE59"/>
    <mergeCell ref="V59:X59"/>
    <mergeCell ref="V58:X58"/>
    <mergeCell ref="V57:X57"/>
    <mergeCell ref="V56:X56"/>
    <mergeCell ref="V55:X55"/>
    <mergeCell ref="Y53:AA53"/>
    <mergeCell ref="Y54:AA54"/>
    <mergeCell ref="V54:X54"/>
    <mergeCell ref="V53:X53"/>
    <mergeCell ref="L4:T4"/>
    <mergeCell ref="W8:AE8"/>
    <mergeCell ref="S56:U56"/>
    <mergeCell ref="S57:U57"/>
    <mergeCell ref="Q58:R58"/>
    <mergeCell ref="U4:V4"/>
    <mergeCell ref="W4:AE4"/>
    <mergeCell ref="Y60:AA60"/>
    <mergeCell ref="AB60:AE60"/>
    <mergeCell ref="B7:I7"/>
    <mergeCell ref="B56:C56"/>
    <mergeCell ref="U61:X61"/>
    <mergeCell ref="H31:J34"/>
    <mergeCell ref="S31:U34"/>
    <mergeCell ref="Q49:R49"/>
    <mergeCell ref="Q50:R50"/>
    <mergeCell ref="Q51:R51"/>
    <mergeCell ref="Q52:R52"/>
    <mergeCell ref="Q53:R53"/>
    <mergeCell ref="F39:N39"/>
    <mergeCell ref="P39:X39"/>
    <mergeCell ref="Q54:R54"/>
    <mergeCell ref="Q55:R55"/>
    <mergeCell ref="B50:C50"/>
    <mergeCell ref="B51:C51"/>
    <mergeCell ref="B52:C52"/>
    <mergeCell ref="B53:C53"/>
    <mergeCell ref="S51:U51"/>
    <mergeCell ref="S52:U52"/>
    <mergeCell ref="V52:X52"/>
    <mergeCell ref="J17:K17"/>
    <mergeCell ref="B60:R60"/>
    <mergeCell ref="J18:K18"/>
    <mergeCell ref="B3:I3"/>
    <mergeCell ref="J3:AE3"/>
    <mergeCell ref="B4:I4"/>
    <mergeCell ref="B5:I5"/>
    <mergeCell ref="B12:C16"/>
    <mergeCell ref="D14:I14"/>
    <mergeCell ref="D15:I15"/>
    <mergeCell ref="J15:AE15"/>
    <mergeCell ref="D16:I16"/>
    <mergeCell ref="J16:AE16"/>
    <mergeCell ref="B6:I6"/>
    <mergeCell ref="J6:M6"/>
    <mergeCell ref="O6:V6"/>
    <mergeCell ref="X6:Y6"/>
    <mergeCell ref="K5:N5"/>
    <mergeCell ref="O5:AE5"/>
    <mergeCell ref="K14:N14"/>
    <mergeCell ref="O14:AE14"/>
    <mergeCell ref="B9:I9"/>
    <mergeCell ref="J9:K9"/>
    <mergeCell ref="J4:K4"/>
    <mergeCell ref="Y51:AA51"/>
    <mergeCell ref="B55:C55"/>
    <mergeCell ref="D19:I19"/>
    <mergeCell ref="J19:AE19"/>
    <mergeCell ref="H25:J25"/>
    <mergeCell ref="C45:D45"/>
    <mergeCell ref="E45:AE45"/>
    <mergeCell ref="H30:J30"/>
    <mergeCell ref="S30:U30"/>
    <mergeCell ref="H24:J24"/>
    <mergeCell ref="X23:AA23"/>
    <mergeCell ref="X25:AA25"/>
    <mergeCell ref="B17:C19"/>
    <mergeCell ref="H26:J26"/>
    <mergeCell ref="K24:P24"/>
    <mergeCell ref="K25:P25"/>
    <mergeCell ref="K26:P26"/>
    <mergeCell ref="K30:P30"/>
    <mergeCell ref="K31:P31"/>
    <mergeCell ref="K32:P32"/>
    <mergeCell ref="K33:P33"/>
    <mergeCell ref="K34:P34"/>
    <mergeCell ref="D17:I18"/>
    <mergeCell ref="D52:G52"/>
    <mergeCell ref="D50:G50"/>
    <mergeCell ref="B8:I8"/>
    <mergeCell ref="B64:B65"/>
    <mergeCell ref="B67:B68"/>
    <mergeCell ref="B70:B71"/>
    <mergeCell ref="C70:AE71"/>
    <mergeCell ref="B62:AE62"/>
    <mergeCell ref="Y52:AA52"/>
    <mergeCell ref="AD39:AE39"/>
    <mergeCell ref="C44:D44"/>
    <mergeCell ref="C38:D38"/>
    <mergeCell ref="C39:D39"/>
    <mergeCell ref="B49:C49"/>
    <mergeCell ref="H47:J47"/>
    <mergeCell ref="AB49:AE49"/>
    <mergeCell ref="Y49:AA49"/>
    <mergeCell ref="AB50:AE50"/>
    <mergeCell ref="AB51:AE51"/>
    <mergeCell ref="AB52:AE52"/>
    <mergeCell ref="S49:U49"/>
    <mergeCell ref="S50:U50"/>
    <mergeCell ref="B57:C57"/>
    <mergeCell ref="B58:C58"/>
    <mergeCell ref="B59:C59"/>
    <mergeCell ref="B10:I11"/>
  </mergeCells>
  <phoneticPr fontId="1"/>
  <conditionalFormatting sqref="B50:C59">
    <cfRule type="containsBlanks" dxfId="522" priority="15">
      <formula>LEN(TRIM(B50))=0</formula>
    </cfRule>
  </conditionalFormatting>
  <conditionalFormatting sqref="Q50:U59">
    <cfRule type="containsBlanks" dxfId="521" priority="11">
      <formula>LEN(TRIM(Q50))=0</formula>
    </cfRule>
  </conditionalFormatting>
  <conditionalFormatting sqref="S50:S59">
    <cfRule type="cellIs" dxfId="520" priority="12" operator="greaterThan">
      <formula>4000000</formula>
    </cfRule>
  </conditionalFormatting>
  <conditionalFormatting sqref="S60 V60 Y60">
    <cfRule type="cellIs" dxfId="519" priority="33" operator="greaterThan">
      <formula>10000000</formula>
    </cfRule>
  </conditionalFormatting>
  <conditionalFormatting sqref="S50:U60">
    <cfRule type="expression" dxfId="518" priority="281">
      <formula>$B$44="■"</formula>
    </cfRule>
  </conditionalFormatting>
  <conditionalFormatting sqref="V50:V59">
    <cfRule type="cellIs" dxfId="517" priority="34" operator="greaterThan">
      <formula>4000000</formula>
    </cfRule>
  </conditionalFormatting>
  <conditionalFormatting sqref="V60:AA60">
    <cfRule type="cellIs" dxfId="516" priority="3" operator="greaterThan">
      <formula>$U$61</formula>
    </cfRule>
  </conditionalFormatting>
  <conditionalFormatting sqref="Z1">
    <cfRule type="expression" dxfId="515" priority="20">
      <formula>Z1&lt;&gt;""</formula>
    </cfRule>
  </conditionalFormatting>
  <conditionalFormatting sqref="AB1">
    <cfRule type="expression" dxfId="514" priority="19">
      <formula>AB1&lt;&gt;""</formula>
    </cfRule>
  </conditionalFormatting>
  <conditionalFormatting sqref="AB60:AE60">
    <cfRule type="containsBlanks" dxfId="513" priority="10">
      <formula>LEN(TRIM(AB60))=0</formula>
    </cfRule>
  </conditionalFormatting>
  <conditionalFormatting sqref="AD1">
    <cfRule type="expression" dxfId="512" priority="18">
      <formula>AD1&lt;&gt;""</formula>
    </cfRule>
  </conditionalFormatting>
  <dataValidations xWindow="373" yWindow="517" count="15">
    <dataValidation type="list" allowBlank="1" showInputMessage="1" showErrorMessage="1" sqref="B38:B39 Z39 AC39 B44:B45 B67 B70 B64" xr:uid="{8A44EAD5-7737-4E2C-8532-DA828A1E65A0}">
      <formula1>"□,■"</formula1>
    </dataValidation>
    <dataValidation type="list" allowBlank="1" showErrorMessage="1" prompt="登録無しの場合は会社概要を添付してください" sqref="X6:Y6" xr:uid="{F5019A62-1014-44BD-B5EA-DFE2DC7D9E9C}">
      <formula1>"□,■"</formula1>
    </dataValidation>
    <dataValidation allowBlank="1" showInputMessage="1" showErrorMessage="1" promptTitle="登録番号" prompt="13桁の登録番号を入力してください_x000a_登録が無い場合は_x000a_■登録無し　を選択してください" sqref="O6:V6" xr:uid="{BCE29401-E0EC-407E-AD3B-55CEF638A1F7}"/>
    <dataValidation allowBlank="1" showInputMessage="1" showErrorMessage="1" prompt="該当する場合、_x000a_リストから「■」を選択して下さい" sqref="AB6" xr:uid="{EEA98E49-BA3A-4900-AE74-8808F1D38506}"/>
    <dataValidation allowBlank="1" showInputMessage="1" showErrorMessage="1" promptTitle="申請日" prompt="初回申請書提出日(メール送信日)を入力してください" sqref="Z1" xr:uid="{11A08CBC-756C-4C11-91ED-D0F2DE28C579}"/>
    <dataValidation errorStyle="warning" operator="greaterThan" allowBlank="1" errorTitle="支援限度額を超過しています" error="支援額：一事業者につき10,000,000円まで" sqref="V60 S60 Y60" xr:uid="{7D912081-A6D2-44F3-8F09-8D14EE26AD53}"/>
    <dataValidation type="list" allowBlank="1" showInputMessage="1" showErrorMessage="1" promptTitle="策定する原単位等" prompt="募集要領P5 2.1支援対象となる原単位等　から該当するものを選択してください" sqref="Q50:R50" xr:uid="{ADC86729-609B-4126-A518-8D159392F98C}">
      <formula1>"1)EPD,1)CFP検証有,2)CFP検証無,3)PCR,4)PCR以外"</formula1>
    </dataValidation>
    <dataValidation allowBlank="1" showInputMessage="1" showErrorMessage="1" promptTitle="申請額" prompt="対象経費合計が支援限度額を超える場合は支援限度額が表示されます_x000a_" sqref="AB60:AE60" xr:uid="{C6543F8E-EE7C-4893-8991-9AB6ECB32873}"/>
    <dataValidation type="list" allowBlank="1" showErrorMessage="1" promptTitle="策定する原単位等" prompt="募集要領P5 2.1支援対象となる原単位等　から該当するものを選択してください" sqref="Q51:R59" xr:uid="{7D44BB61-1B04-4B42-86F5-9A68E5B80E0A}">
      <formula1>"1)EPD,1)CFP検証有,2)CFP検証無,3)PCR,4)PCR以外"</formula1>
    </dataValidation>
    <dataValidation allowBlank="1" showInputMessage="1" showErrorMessage="1" promptTitle="承認通知番号" prompt="申請区分「新規」(初回申請時)は入力不要" sqref="D50:D59" xr:uid="{2A9F3F88-5433-492D-8E78-1E050DDF3105}"/>
    <dataValidation type="list" allowBlank="1" showInputMessage="1" showErrorMessage="1" sqref="B50:C59" xr:uid="{DAA8BD28-C90E-4F78-840B-2FEED006D58A}">
      <formula1>"過年度申請済,新規,変更,申請済,取下げ"</formula1>
    </dataValidation>
    <dataValidation allowBlank="1" showErrorMessage="1" promptTitle="契約者" prompt="代表者と契約者が異なる場合は記入してください" sqref="J4:K4 L9:AE9 L10:T10 W10:AE10 U7 J17:AE18 U4:V4 J12:AE13 K9:K10 J7:J10 P8 M8 T8 S7" xr:uid="{C6FCD78C-F4EE-491A-96BE-AFE0A821E47B}"/>
    <dataValidation allowBlank="1" showErrorMessage="1" sqref="U10:V10 J11:AE11" xr:uid="{29D3E4ED-A903-46C5-8C14-171A3F9F47CE}"/>
    <dataValidation type="list" allowBlank="1" showErrorMessage="1" promptTitle="契約者" prompt="代表者と契約者が異なる場合は記入してください" sqref="L8 O8 S8 V8" xr:uid="{DD9498D9-D841-4F7A-953A-28DEE5E72516}">
      <formula1>"□,■"</formula1>
    </dataValidation>
    <dataValidation allowBlank="1" showErrorMessage="1" promptTitle="常時使用する従業員の数" prompt="単体での従業員数" sqref="AA7:AC7" xr:uid="{B347D5B1-7DB9-43B2-8E07-4678CBF2CCE4}"/>
  </dataValidations>
  <printOptions horizontalCentered="1"/>
  <pageMargins left="0.31496062992125984" right="0.31496062992125984" top="0.35433070866141736" bottom="0.35433070866141736" header="0" footer="0"/>
  <pageSetup paperSize="9" scale="5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A7A42-60BC-492A-8CA7-D3473B837FA3}">
  <sheetPr codeName="Sheet2">
    <tabColor theme="4" tint="0.39997558519241921"/>
    <pageSetUpPr fitToPage="1"/>
  </sheetPr>
  <dimension ref="A1:R38"/>
  <sheetViews>
    <sheetView showGridLines="0" view="pageBreakPreview" zoomScaleNormal="100" zoomScaleSheetLayoutView="100" workbookViewId="0">
      <selection activeCell="B5" sqref="B5:I5"/>
    </sheetView>
  </sheetViews>
  <sheetFormatPr defaultColWidth="9" defaultRowHeight="18" x14ac:dyDescent="0.45"/>
  <cols>
    <col min="1" max="1" width="12.59765625" style="9" customWidth="1"/>
    <col min="2" max="2" width="15.59765625" style="9" customWidth="1"/>
    <col min="3" max="5" width="12.59765625" style="9" customWidth="1"/>
    <col min="6" max="10" width="9.59765625" style="9" customWidth="1"/>
    <col min="11" max="11" width="10.59765625" style="9" customWidth="1"/>
    <col min="12" max="12" width="5.796875" style="9" bestFit="1" customWidth="1"/>
    <col min="13" max="32" width="10.59765625" style="9" customWidth="1"/>
    <col min="33" max="16384" width="9" style="9"/>
  </cols>
  <sheetData>
    <row r="1" spans="1:18" ht="20.100000000000001" customHeight="1" x14ac:dyDescent="0.45">
      <c r="A1" s="43" t="s">
        <v>267</v>
      </c>
      <c r="J1" s="73"/>
    </row>
    <row r="2" spans="1:18" ht="12.6" customHeight="1" x14ac:dyDescent="0.45">
      <c r="A2" s="18"/>
    </row>
    <row r="3" spans="1:18" ht="28.5" customHeight="1" thickBot="1" x14ac:dyDescent="0.5">
      <c r="A3" s="19" t="s">
        <v>22</v>
      </c>
      <c r="K3" s="74" t="s">
        <v>83</v>
      </c>
    </row>
    <row r="4" spans="1:18" ht="20.100000000000001" customHeight="1" x14ac:dyDescent="0.45">
      <c r="A4" s="584" t="s">
        <v>23</v>
      </c>
      <c r="B4" s="585"/>
      <c r="C4" s="585"/>
      <c r="D4" s="585"/>
      <c r="E4" s="585"/>
      <c r="F4" s="585"/>
      <c r="G4" s="585"/>
      <c r="H4" s="585"/>
      <c r="I4" s="585"/>
      <c r="J4" s="586"/>
    </row>
    <row r="5" spans="1:18" ht="30" customHeight="1" x14ac:dyDescent="0.45">
      <c r="A5" s="210" t="s">
        <v>89</v>
      </c>
      <c r="B5" s="610"/>
      <c r="C5" s="610"/>
      <c r="D5" s="610"/>
      <c r="E5" s="610"/>
      <c r="F5" s="610"/>
      <c r="G5" s="610"/>
      <c r="H5" s="610"/>
      <c r="I5" s="610"/>
      <c r="J5" s="240"/>
      <c r="L5" s="228"/>
      <c r="M5" s="228"/>
      <c r="N5" s="228"/>
      <c r="O5" s="228"/>
      <c r="P5" s="228"/>
      <c r="Q5" s="228"/>
      <c r="R5" s="228"/>
    </row>
    <row r="6" spans="1:18" ht="25.05" customHeight="1" x14ac:dyDescent="0.45">
      <c r="A6" s="578" t="s">
        <v>262</v>
      </c>
      <c r="B6" s="579"/>
      <c r="C6" s="579"/>
      <c r="D6" s="579"/>
      <c r="E6" s="579"/>
      <c r="F6" s="579"/>
      <c r="G6" s="579"/>
      <c r="H6" s="579"/>
      <c r="I6" s="579"/>
      <c r="J6" s="580"/>
      <c r="L6" s="228"/>
      <c r="M6" s="228"/>
      <c r="N6" s="228"/>
      <c r="O6" s="228"/>
      <c r="P6" s="228"/>
      <c r="Q6" s="228"/>
      <c r="R6" s="228"/>
    </row>
    <row r="7" spans="1:18" ht="25.05" customHeight="1" x14ac:dyDescent="0.45">
      <c r="A7" s="578"/>
      <c r="B7" s="579"/>
      <c r="C7" s="579"/>
      <c r="D7" s="579"/>
      <c r="E7" s="579"/>
      <c r="F7" s="579"/>
      <c r="G7" s="579"/>
      <c r="H7" s="579"/>
      <c r="I7" s="579"/>
      <c r="J7" s="580"/>
      <c r="L7" s="228"/>
      <c r="M7" s="228"/>
      <c r="N7" s="228"/>
      <c r="O7" s="228"/>
      <c r="P7" s="228"/>
      <c r="Q7" s="228"/>
      <c r="R7" s="228"/>
    </row>
    <row r="8" spans="1:18" ht="25.05" customHeight="1" x14ac:dyDescent="0.45">
      <c r="A8" s="578"/>
      <c r="B8" s="579"/>
      <c r="C8" s="579"/>
      <c r="D8" s="579"/>
      <c r="E8" s="579"/>
      <c r="F8" s="579"/>
      <c r="G8" s="579"/>
      <c r="H8" s="579"/>
      <c r="I8" s="579"/>
      <c r="J8" s="580"/>
      <c r="L8" s="228"/>
      <c r="M8" s="228"/>
      <c r="N8" s="228"/>
      <c r="O8" s="228"/>
      <c r="P8" s="228"/>
      <c r="Q8" s="228"/>
      <c r="R8" s="228"/>
    </row>
    <row r="9" spans="1:18" ht="25.05" customHeight="1" x14ac:dyDescent="0.45">
      <c r="A9" s="578"/>
      <c r="B9" s="579"/>
      <c r="C9" s="579"/>
      <c r="D9" s="579"/>
      <c r="E9" s="579"/>
      <c r="F9" s="579"/>
      <c r="G9" s="579"/>
      <c r="H9" s="579"/>
      <c r="I9" s="579"/>
      <c r="J9" s="580"/>
      <c r="L9" s="228"/>
      <c r="M9" s="228"/>
      <c r="N9" s="228"/>
      <c r="O9" s="228"/>
      <c r="P9" s="228"/>
      <c r="Q9" s="228"/>
      <c r="R9" s="228"/>
    </row>
    <row r="10" spans="1:18" ht="25.05" customHeight="1" x14ac:dyDescent="0.45">
      <c r="A10" s="578"/>
      <c r="B10" s="579"/>
      <c r="C10" s="579"/>
      <c r="D10" s="579"/>
      <c r="E10" s="579"/>
      <c r="F10" s="579"/>
      <c r="G10" s="579"/>
      <c r="H10" s="579"/>
      <c r="I10" s="579"/>
      <c r="J10" s="580"/>
      <c r="L10" s="228"/>
      <c r="M10" s="228"/>
      <c r="N10" s="228"/>
      <c r="O10" s="228"/>
      <c r="P10" s="228"/>
      <c r="Q10" s="228"/>
      <c r="R10" s="228"/>
    </row>
    <row r="11" spans="1:18" ht="25.05" customHeight="1" x14ac:dyDescent="0.45">
      <c r="A11" s="578"/>
      <c r="B11" s="579"/>
      <c r="C11" s="579"/>
      <c r="D11" s="579"/>
      <c r="E11" s="579"/>
      <c r="F11" s="579"/>
      <c r="G11" s="579"/>
      <c r="H11" s="579"/>
      <c r="I11" s="579"/>
      <c r="J11" s="580"/>
      <c r="L11" s="228"/>
      <c r="M11" s="228"/>
      <c r="N11" s="228"/>
      <c r="O11" s="228"/>
      <c r="P11" s="228"/>
      <c r="Q11" s="228"/>
      <c r="R11" s="228"/>
    </row>
    <row r="12" spans="1:18" ht="25.05" customHeight="1" x14ac:dyDescent="0.45">
      <c r="A12" s="578"/>
      <c r="B12" s="579"/>
      <c r="C12" s="579"/>
      <c r="D12" s="579"/>
      <c r="E12" s="579"/>
      <c r="F12" s="579"/>
      <c r="G12" s="579"/>
      <c r="H12" s="579"/>
      <c r="I12" s="579"/>
      <c r="J12" s="580"/>
      <c r="L12" s="228"/>
      <c r="M12" s="228"/>
      <c r="N12" s="228"/>
      <c r="O12" s="228"/>
      <c r="P12" s="228"/>
      <c r="Q12" s="228"/>
      <c r="R12" s="228"/>
    </row>
    <row r="13" spans="1:18" ht="25.05" customHeight="1" x14ac:dyDescent="0.45">
      <c r="A13" s="578"/>
      <c r="B13" s="579"/>
      <c r="C13" s="579"/>
      <c r="D13" s="579"/>
      <c r="E13" s="579"/>
      <c r="F13" s="579"/>
      <c r="G13" s="579"/>
      <c r="H13" s="579"/>
      <c r="I13" s="579"/>
      <c r="J13" s="580"/>
      <c r="L13" s="228"/>
      <c r="M13" s="228"/>
      <c r="N13" s="228"/>
      <c r="O13" s="228"/>
      <c r="P13" s="228"/>
      <c r="Q13" s="228"/>
      <c r="R13" s="228"/>
    </row>
    <row r="14" spans="1:18" ht="25.05" customHeight="1" x14ac:dyDescent="0.45">
      <c r="A14" s="578"/>
      <c r="B14" s="579"/>
      <c r="C14" s="579"/>
      <c r="D14" s="579"/>
      <c r="E14" s="579"/>
      <c r="F14" s="579"/>
      <c r="G14" s="579"/>
      <c r="H14" s="579"/>
      <c r="I14" s="579"/>
      <c r="J14" s="580"/>
      <c r="L14" s="228"/>
      <c r="M14" s="228"/>
      <c r="N14" s="228"/>
      <c r="O14" s="228"/>
      <c r="P14" s="228"/>
      <c r="Q14" s="228"/>
      <c r="R14" s="228"/>
    </row>
    <row r="15" spans="1:18" ht="25.05" customHeight="1" x14ac:dyDescent="0.45">
      <c r="A15" s="578"/>
      <c r="B15" s="579"/>
      <c r="C15" s="579"/>
      <c r="D15" s="579"/>
      <c r="E15" s="579"/>
      <c r="F15" s="579"/>
      <c r="G15" s="579"/>
      <c r="H15" s="579"/>
      <c r="I15" s="579"/>
      <c r="J15" s="580"/>
      <c r="L15" s="228"/>
      <c r="M15" s="228"/>
      <c r="N15" s="228"/>
      <c r="O15" s="228"/>
      <c r="P15" s="228"/>
      <c r="Q15" s="228"/>
      <c r="R15" s="228"/>
    </row>
    <row r="16" spans="1:18" ht="25.05" customHeight="1" x14ac:dyDescent="0.45">
      <c r="A16" s="578"/>
      <c r="B16" s="579"/>
      <c r="C16" s="579"/>
      <c r="D16" s="579"/>
      <c r="E16" s="579"/>
      <c r="F16" s="579"/>
      <c r="G16" s="579"/>
      <c r="H16" s="579"/>
      <c r="I16" s="579"/>
      <c r="J16" s="580"/>
      <c r="L16" s="228"/>
      <c r="M16" s="228"/>
      <c r="N16" s="228"/>
      <c r="O16" s="228"/>
      <c r="P16" s="228"/>
      <c r="Q16" s="228"/>
      <c r="R16" s="228"/>
    </row>
    <row r="17" spans="1:18" ht="25.05" customHeight="1" x14ac:dyDescent="0.45">
      <c r="A17" s="578"/>
      <c r="B17" s="579"/>
      <c r="C17" s="579"/>
      <c r="D17" s="579"/>
      <c r="E17" s="579"/>
      <c r="F17" s="579"/>
      <c r="G17" s="579"/>
      <c r="H17" s="579"/>
      <c r="I17" s="579"/>
      <c r="J17" s="580"/>
      <c r="L17" s="228"/>
      <c r="M17" s="228"/>
      <c r="N17" s="228"/>
      <c r="O17" s="228"/>
      <c r="P17" s="228"/>
      <c r="Q17" s="228"/>
      <c r="R17" s="228"/>
    </row>
    <row r="18" spans="1:18" ht="25.05" customHeight="1" x14ac:dyDescent="0.45">
      <c r="A18" s="578"/>
      <c r="B18" s="579"/>
      <c r="C18" s="579"/>
      <c r="D18" s="579"/>
      <c r="E18" s="579"/>
      <c r="F18" s="579"/>
      <c r="G18" s="579"/>
      <c r="H18" s="579"/>
      <c r="I18" s="579"/>
      <c r="J18" s="580"/>
      <c r="L18" s="228"/>
      <c r="M18" s="228"/>
      <c r="N18" s="228"/>
      <c r="O18" s="228"/>
      <c r="P18" s="228"/>
      <c r="Q18" s="228"/>
      <c r="R18" s="228"/>
    </row>
    <row r="19" spans="1:18" ht="25.05" customHeight="1" x14ac:dyDescent="0.45">
      <c r="A19" s="578"/>
      <c r="B19" s="579"/>
      <c r="C19" s="579"/>
      <c r="D19" s="579"/>
      <c r="E19" s="579"/>
      <c r="F19" s="579"/>
      <c r="G19" s="579"/>
      <c r="H19" s="579"/>
      <c r="I19" s="579"/>
      <c r="J19" s="580"/>
      <c r="L19" s="228"/>
      <c r="M19" s="228"/>
      <c r="N19" s="228"/>
      <c r="O19" s="228"/>
      <c r="P19" s="228"/>
      <c r="Q19" s="228"/>
      <c r="R19" s="228"/>
    </row>
    <row r="20" spans="1:18" ht="25.05" customHeight="1" x14ac:dyDescent="0.45">
      <c r="A20" s="578"/>
      <c r="B20" s="579"/>
      <c r="C20" s="579"/>
      <c r="D20" s="579"/>
      <c r="E20" s="579"/>
      <c r="F20" s="579"/>
      <c r="G20" s="579"/>
      <c r="H20" s="579"/>
      <c r="I20" s="579"/>
      <c r="J20" s="580"/>
    </row>
    <row r="21" spans="1:18" ht="25.05" customHeight="1" x14ac:dyDescent="0.45">
      <c r="A21" s="578"/>
      <c r="B21" s="579"/>
      <c r="C21" s="579"/>
      <c r="D21" s="579"/>
      <c r="E21" s="579"/>
      <c r="F21" s="579"/>
      <c r="G21" s="579"/>
      <c r="H21" s="579"/>
      <c r="I21" s="579"/>
      <c r="J21" s="580"/>
    </row>
    <row r="22" spans="1:18" ht="25.05" customHeight="1" x14ac:dyDescent="0.45">
      <c r="A22" s="578"/>
      <c r="B22" s="579"/>
      <c r="C22" s="579"/>
      <c r="D22" s="579"/>
      <c r="E22" s="579"/>
      <c r="F22" s="579"/>
      <c r="G22" s="579"/>
      <c r="H22" s="579"/>
      <c r="I22" s="579"/>
      <c r="J22" s="580"/>
    </row>
    <row r="23" spans="1:18" ht="25.05" customHeight="1" x14ac:dyDescent="0.45">
      <c r="A23" s="578"/>
      <c r="B23" s="579"/>
      <c r="C23" s="579"/>
      <c r="D23" s="579"/>
      <c r="E23" s="579"/>
      <c r="F23" s="579"/>
      <c r="G23" s="579"/>
      <c r="H23" s="579"/>
      <c r="I23" s="579"/>
      <c r="J23" s="580"/>
    </row>
    <row r="24" spans="1:18" ht="25.05" customHeight="1" x14ac:dyDescent="0.45">
      <c r="A24" s="578"/>
      <c r="B24" s="579"/>
      <c r="C24" s="579"/>
      <c r="D24" s="579"/>
      <c r="E24" s="579"/>
      <c r="F24" s="579"/>
      <c r="G24" s="579"/>
      <c r="H24" s="579"/>
      <c r="I24" s="579"/>
      <c r="J24" s="580"/>
    </row>
    <row r="25" spans="1:18" ht="25.05" customHeight="1" x14ac:dyDescent="0.45">
      <c r="A25" s="578"/>
      <c r="B25" s="579"/>
      <c r="C25" s="579"/>
      <c r="D25" s="579"/>
      <c r="E25" s="579"/>
      <c r="F25" s="579"/>
      <c r="G25" s="579"/>
      <c r="H25" s="579"/>
      <c r="I25" s="579"/>
      <c r="J25" s="580"/>
    </row>
    <row r="26" spans="1:18" ht="25.05" customHeight="1" x14ac:dyDescent="0.45">
      <c r="A26" s="578"/>
      <c r="B26" s="579"/>
      <c r="C26" s="579"/>
      <c r="D26" s="579"/>
      <c r="E26" s="579"/>
      <c r="F26" s="579"/>
      <c r="G26" s="579"/>
      <c r="H26" s="579"/>
      <c r="I26" s="579"/>
      <c r="J26" s="580"/>
    </row>
    <row r="27" spans="1:18" ht="25.05" customHeight="1" x14ac:dyDescent="0.45">
      <c r="A27" s="578"/>
      <c r="B27" s="579"/>
      <c r="C27" s="579"/>
      <c r="D27" s="579"/>
      <c r="E27" s="579"/>
      <c r="F27" s="579"/>
      <c r="G27" s="579"/>
      <c r="H27" s="579"/>
      <c r="I27" s="579"/>
      <c r="J27" s="580"/>
    </row>
    <row r="28" spans="1:18" ht="25.05" customHeight="1" x14ac:dyDescent="0.45">
      <c r="A28" s="578"/>
      <c r="B28" s="579"/>
      <c r="C28" s="579"/>
      <c r="D28" s="579"/>
      <c r="E28" s="579"/>
      <c r="F28" s="579"/>
      <c r="G28" s="579"/>
      <c r="H28" s="579"/>
      <c r="I28" s="579"/>
      <c r="J28" s="580"/>
    </row>
    <row r="29" spans="1:18" ht="25.05" customHeight="1" x14ac:dyDescent="0.45">
      <c r="A29" s="578"/>
      <c r="B29" s="579"/>
      <c r="C29" s="579"/>
      <c r="D29" s="579"/>
      <c r="E29" s="579"/>
      <c r="F29" s="579"/>
      <c r="G29" s="579"/>
      <c r="H29" s="579"/>
      <c r="I29" s="579"/>
      <c r="J29" s="580"/>
    </row>
    <row r="30" spans="1:18" ht="25.05" customHeight="1" x14ac:dyDescent="0.45">
      <c r="A30" s="581"/>
      <c r="B30" s="582"/>
      <c r="C30" s="582"/>
      <c r="D30" s="582"/>
      <c r="E30" s="582"/>
      <c r="F30" s="582"/>
      <c r="G30" s="582"/>
      <c r="H30" s="582"/>
      <c r="I30" s="582"/>
      <c r="J30" s="583"/>
    </row>
    <row r="31" spans="1:18" ht="25.05" customHeight="1" x14ac:dyDescent="0.45">
      <c r="A31" s="587" t="s">
        <v>263</v>
      </c>
      <c r="B31" s="588"/>
      <c r="C31" s="588"/>
      <c r="D31" s="588"/>
      <c r="E31" s="589"/>
      <c r="F31" s="590" t="s">
        <v>24</v>
      </c>
      <c r="G31" s="588"/>
      <c r="H31" s="588"/>
      <c r="I31" s="588"/>
      <c r="J31" s="591"/>
    </row>
    <row r="32" spans="1:18" ht="30" customHeight="1" x14ac:dyDescent="0.45">
      <c r="A32" s="211"/>
      <c r="B32" s="212" t="s">
        <v>264</v>
      </c>
      <c r="C32" s="602" t="s">
        <v>255</v>
      </c>
      <c r="D32" s="602"/>
      <c r="E32" s="603"/>
      <c r="F32" s="592" t="s">
        <v>262</v>
      </c>
      <c r="G32" s="593"/>
      <c r="H32" s="593"/>
      <c r="I32" s="593"/>
      <c r="J32" s="594"/>
    </row>
    <row r="33" spans="1:10" ht="30" customHeight="1" x14ac:dyDescent="0.45">
      <c r="A33" s="213" t="s">
        <v>256</v>
      </c>
      <c r="B33" s="244"/>
      <c r="C33" s="599"/>
      <c r="D33" s="600"/>
      <c r="E33" s="601"/>
      <c r="F33" s="595"/>
      <c r="G33" s="593"/>
      <c r="H33" s="593"/>
      <c r="I33" s="593"/>
      <c r="J33" s="594"/>
    </row>
    <row r="34" spans="1:10" ht="30" customHeight="1" x14ac:dyDescent="0.45">
      <c r="A34" s="214" t="s">
        <v>257</v>
      </c>
      <c r="B34" s="245"/>
      <c r="C34" s="604"/>
      <c r="D34" s="605"/>
      <c r="E34" s="606"/>
      <c r="F34" s="595"/>
      <c r="G34" s="593"/>
      <c r="H34" s="593"/>
      <c r="I34" s="593"/>
      <c r="J34" s="594"/>
    </row>
    <row r="35" spans="1:10" ht="30" customHeight="1" x14ac:dyDescent="0.45">
      <c r="A35" s="214" t="s">
        <v>258</v>
      </c>
      <c r="B35" s="245"/>
      <c r="C35" s="604"/>
      <c r="D35" s="605"/>
      <c r="E35" s="606"/>
      <c r="F35" s="595"/>
      <c r="G35" s="593"/>
      <c r="H35" s="593"/>
      <c r="I35" s="593"/>
      <c r="J35" s="594"/>
    </row>
    <row r="36" spans="1:10" ht="30" customHeight="1" x14ac:dyDescent="0.45">
      <c r="A36" s="214" t="s">
        <v>259</v>
      </c>
      <c r="B36" s="245"/>
      <c r="C36" s="604"/>
      <c r="D36" s="605"/>
      <c r="E36" s="606"/>
      <c r="F36" s="595"/>
      <c r="G36" s="593"/>
      <c r="H36" s="593"/>
      <c r="I36" s="593"/>
      <c r="J36" s="594"/>
    </row>
    <row r="37" spans="1:10" ht="30" customHeight="1" x14ac:dyDescent="0.45">
      <c r="A37" s="214" t="s">
        <v>260</v>
      </c>
      <c r="B37" s="245"/>
      <c r="C37" s="604"/>
      <c r="D37" s="605"/>
      <c r="E37" s="606"/>
      <c r="F37" s="595"/>
      <c r="G37" s="593"/>
      <c r="H37" s="593"/>
      <c r="I37" s="593"/>
      <c r="J37" s="594"/>
    </row>
    <row r="38" spans="1:10" ht="30" customHeight="1" thickBot="1" x14ac:dyDescent="0.5">
      <c r="A38" s="215" t="s">
        <v>261</v>
      </c>
      <c r="B38" s="246"/>
      <c r="C38" s="607"/>
      <c r="D38" s="608"/>
      <c r="E38" s="609"/>
      <c r="F38" s="596"/>
      <c r="G38" s="597"/>
      <c r="H38" s="597"/>
      <c r="I38" s="597"/>
      <c r="J38" s="598"/>
    </row>
  </sheetData>
  <mergeCells count="13">
    <mergeCell ref="A6:J30"/>
    <mergeCell ref="A4:J4"/>
    <mergeCell ref="A31:E31"/>
    <mergeCell ref="F31:J31"/>
    <mergeCell ref="F32:J38"/>
    <mergeCell ref="C33:E33"/>
    <mergeCell ref="C32:E32"/>
    <mergeCell ref="C34:E34"/>
    <mergeCell ref="C35:E35"/>
    <mergeCell ref="C36:E36"/>
    <mergeCell ref="C38:E38"/>
    <mergeCell ref="C37:E37"/>
    <mergeCell ref="B5:I5"/>
  </mergeCells>
  <phoneticPr fontId="1"/>
  <conditionalFormatting sqref="B5">
    <cfRule type="containsBlanks" dxfId="511" priority="1">
      <formula>LEN(TRIM(B5))=0</formula>
    </cfRule>
  </conditionalFormatting>
  <dataValidations xWindow="474" yWindow="277" count="2">
    <dataValidation allowBlank="1" showInputMessage="1" showErrorMessage="1" promptTitle="製品の概要" prompt="1製品毎に作成してください" sqref="A5" xr:uid="{070A0863-7250-47AC-8927-2D72F4FFBC4B}"/>
    <dataValidation allowBlank="1" showInputMessage="1" showErrorMessage="1" promptTitle="製品の概要" prompt="原単位等を策定する建材・設備について、どのような製品であるか具体に記載してください" sqref="A6:J30" xr:uid="{4F02D842-DDDF-477A-8BD8-F60B2F203D24}"/>
  </dataValidations>
  <printOptions horizontalCentered="1"/>
  <pageMargins left="0.51181102362204722" right="0.51181102362204722" top="0.55118110236220474" bottom="0.35433070866141736" header="0.31496062992125984" footer="0.31496062992125984"/>
  <pageSetup paperSize="9" scale="74" orientation="portrait" r:id="rId1"/>
  <extLst>
    <ext xmlns:x14="http://schemas.microsoft.com/office/spreadsheetml/2009/9/main" uri="{CCE6A557-97BC-4b89-ADB6-D9C93CAAB3DF}">
      <x14:dataValidations xmlns:xm="http://schemas.microsoft.com/office/excel/2006/main" xWindow="474" yWindow="277" count="1">
        <x14:dataValidation type="list" allowBlank="1" showInputMessage="1" showErrorMessage="1" promptTitle="製品名" prompt="プルダウンから_x000a_選択して_x000a_入力してください" xr:uid="{F2FEE93B-5AE0-478B-A4CE-A775A1077FB9}">
          <x14:formula1>
            <xm:f>■製品名入力シート!$B$5:$B$14</xm:f>
          </x14:formula1>
          <xm:sqref>B5:I5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27A40-67A8-4FCB-A07E-88965FBA740C}">
  <sheetPr codeName="Sheet3">
    <tabColor theme="4" tint="0.39997558519241921"/>
    <pageSetUpPr fitToPage="1"/>
  </sheetPr>
  <dimension ref="A1:P94"/>
  <sheetViews>
    <sheetView showGridLines="0" view="pageBreakPreview" zoomScale="70" zoomScaleNormal="75" zoomScaleSheetLayoutView="70" zoomScalePageLayoutView="40" workbookViewId="0">
      <selection activeCell="D3" sqref="D3"/>
    </sheetView>
  </sheetViews>
  <sheetFormatPr defaultColWidth="9" defaultRowHeight="15" customHeight="1" x14ac:dyDescent="0.45"/>
  <cols>
    <col min="1" max="1" width="4" style="9" customWidth="1"/>
    <col min="2" max="3" width="20.59765625" style="9" customWidth="1"/>
    <col min="4" max="7" width="15.59765625" style="9" customWidth="1"/>
    <col min="8" max="12" width="16.59765625" style="9" customWidth="1"/>
    <col min="13" max="13" width="18.59765625" style="9" customWidth="1"/>
    <col min="14" max="14" width="16.59765625" style="9" customWidth="1"/>
    <col min="15" max="15" width="2.09765625" style="9" customWidth="1"/>
    <col min="16" max="16" width="9.19921875" style="9" bestFit="1" customWidth="1"/>
    <col min="17" max="19" width="12" style="9" customWidth="1"/>
    <col min="20" max="20" width="15.09765625" style="9" customWidth="1"/>
    <col min="21" max="21" width="18.09765625" style="9" bestFit="1" customWidth="1"/>
    <col min="22" max="23" width="21" style="9" bestFit="1" customWidth="1"/>
    <col min="24" max="25" width="16.59765625" style="9" customWidth="1"/>
    <col min="26" max="26" width="10.59765625" style="9" customWidth="1"/>
    <col min="27" max="16384" width="9" style="9"/>
  </cols>
  <sheetData>
    <row r="1" spans="1:16" ht="30" customHeight="1" thickBot="1" x14ac:dyDescent="0.5">
      <c r="B1" s="75" t="s">
        <v>268</v>
      </c>
      <c r="N1" s="21"/>
      <c r="P1" s="128" t="s">
        <v>192</v>
      </c>
    </row>
    <row r="2" spans="1:16" ht="25.05" customHeight="1" thickBot="1" x14ac:dyDescent="0.5">
      <c r="B2" s="639" t="s">
        <v>208</v>
      </c>
      <c r="C2" s="640"/>
      <c r="D2" s="196" t="s">
        <v>26</v>
      </c>
      <c r="E2" s="197" t="s">
        <v>27</v>
      </c>
      <c r="G2" s="241" t="s">
        <v>319</v>
      </c>
      <c r="N2" s="78" t="s">
        <v>28</v>
      </c>
    </row>
    <row r="3" spans="1:16" ht="30" customHeight="1" x14ac:dyDescent="0.45">
      <c r="B3" s="641"/>
      <c r="C3" s="642"/>
      <c r="D3" s="80"/>
      <c r="E3" s="80"/>
    </row>
    <row r="4" spans="1:16" ht="18" customHeight="1" x14ac:dyDescent="0.45">
      <c r="B4" s="12"/>
      <c r="C4" s="12"/>
      <c r="D4" s="12"/>
    </row>
    <row r="5" spans="1:16" ht="15" customHeight="1" x14ac:dyDescent="0.45">
      <c r="B5" s="12"/>
      <c r="C5" s="12"/>
    </row>
    <row r="6" spans="1:16" ht="18" customHeight="1" x14ac:dyDescent="0.45">
      <c r="A6" s="8" t="s">
        <v>29</v>
      </c>
    </row>
    <row r="7" spans="1:16" ht="10.35" customHeight="1" x14ac:dyDescent="0.45">
      <c r="B7" s="22"/>
    </row>
    <row r="8" spans="1:16" ht="18" customHeight="1" x14ac:dyDescent="0.45">
      <c r="B8" s="8" t="s">
        <v>30</v>
      </c>
      <c r="L8" s="23"/>
      <c r="N8" s="200" t="s">
        <v>210</v>
      </c>
    </row>
    <row r="9" spans="1:16" ht="25.05" customHeight="1" x14ac:dyDescent="0.45">
      <c r="A9" s="24"/>
      <c r="B9" s="629" t="s">
        <v>31</v>
      </c>
      <c r="C9" s="643"/>
      <c r="D9" s="629" t="s">
        <v>207</v>
      </c>
      <c r="E9" s="630"/>
      <c r="F9" s="644" t="s">
        <v>213</v>
      </c>
      <c r="G9" s="631" t="s">
        <v>200</v>
      </c>
      <c r="H9" s="633" t="s">
        <v>206</v>
      </c>
      <c r="I9" s="634"/>
      <c r="J9" s="634"/>
      <c r="K9" s="634"/>
      <c r="L9" s="634"/>
      <c r="M9" s="631" t="s">
        <v>209</v>
      </c>
      <c r="N9" s="635" t="s">
        <v>212</v>
      </c>
    </row>
    <row r="10" spans="1:16" ht="25.05" customHeight="1" x14ac:dyDescent="0.45">
      <c r="A10" s="24"/>
      <c r="B10" s="199" t="s">
        <v>193</v>
      </c>
      <c r="C10" s="199" t="s">
        <v>194</v>
      </c>
      <c r="D10" s="199" t="s">
        <v>26</v>
      </c>
      <c r="E10" s="199" t="s">
        <v>27</v>
      </c>
      <c r="F10" s="645"/>
      <c r="G10" s="632"/>
      <c r="H10" s="199" t="s">
        <v>201</v>
      </c>
      <c r="I10" s="199" t="s">
        <v>202</v>
      </c>
      <c r="J10" s="199" t="s">
        <v>203</v>
      </c>
      <c r="K10" s="199" t="s">
        <v>204</v>
      </c>
      <c r="L10" s="198" t="s">
        <v>205</v>
      </c>
      <c r="M10" s="632"/>
      <c r="N10" s="636"/>
    </row>
    <row r="11" spans="1:16" ht="25.05" customHeight="1" x14ac:dyDescent="0.45">
      <c r="A11" s="611">
        <v>1</v>
      </c>
      <c r="B11" s="621"/>
      <c r="C11" s="621"/>
      <c r="D11" s="615"/>
      <c r="E11" s="615"/>
      <c r="F11" s="617"/>
      <c r="G11" s="619"/>
      <c r="H11" s="187"/>
      <c r="I11" s="187"/>
      <c r="J11" s="187"/>
      <c r="K11" s="187"/>
      <c r="L11" s="188"/>
      <c r="M11" s="637"/>
      <c r="N11" s="201">
        <f>SUM(H11:L11)</f>
        <v>0</v>
      </c>
    </row>
    <row r="12" spans="1:16" ht="25.05" customHeight="1" x14ac:dyDescent="0.45">
      <c r="A12" s="612"/>
      <c r="B12" s="622"/>
      <c r="C12" s="622"/>
      <c r="D12" s="616"/>
      <c r="E12" s="616"/>
      <c r="F12" s="618"/>
      <c r="G12" s="620"/>
      <c r="H12" s="222">
        <f>ROUNDDOWN(IF(AND(G11="",H11=""),F11,F11*G11*H11),0)</f>
        <v>0</v>
      </c>
      <c r="I12" s="222">
        <f>ROUNDDOWN(IF(AND(G11="",I11=""),F11,F11*G11*I11),0)</f>
        <v>0</v>
      </c>
      <c r="J12" s="222">
        <f>ROUNDDOWN(IF(AND(G11="",J11=""),F11,F11*G11*J11),0)</f>
        <v>0</v>
      </c>
      <c r="K12" s="222">
        <f>ROUNDDOWN(IF(AND(G11="",K11=""),F11,F11*G11*K11),0)</f>
        <v>0</v>
      </c>
      <c r="L12" s="223">
        <f>ROUNDDOWN(IF(AND(G11="",L11=""),F11,F11*G11*L11),0)</f>
        <v>0</v>
      </c>
      <c r="M12" s="638"/>
      <c r="N12" s="191">
        <f>SUM(H12:L12)</f>
        <v>0</v>
      </c>
    </row>
    <row r="13" spans="1:16" ht="25.05" customHeight="1" x14ac:dyDescent="0.45">
      <c r="A13" s="611">
        <v>2</v>
      </c>
      <c r="B13" s="621"/>
      <c r="C13" s="621"/>
      <c r="D13" s="615"/>
      <c r="E13" s="615"/>
      <c r="F13" s="617"/>
      <c r="G13" s="619"/>
      <c r="H13" s="187"/>
      <c r="I13" s="187"/>
      <c r="J13" s="187"/>
      <c r="K13" s="187"/>
      <c r="L13" s="188"/>
      <c r="M13" s="637"/>
      <c r="N13" s="201">
        <f>SUM(H13:L13)</f>
        <v>0</v>
      </c>
    </row>
    <row r="14" spans="1:16" ht="25.05" customHeight="1" x14ac:dyDescent="0.45">
      <c r="A14" s="612"/>
      <c r="B14" s="622"/>
      <c r="C14" s="622"/>
      <c r="D14" s="616"/>
      <c r="E14" s="616"/>
      <c r="F14" s="618"/>
      <c r="G14" s="620"/>
      <c r="H14" s="222">
        <f>ROUNDDOWN(IF(AND(G13="",H13=""),F13,F13*G13*H13),0)</f>
        <v>0</v>
      </c>
      <c r="I14" s="222">
        <f>ROUNDDOWN(IF(AND(G13="",I13=""),F13,F13*G13*I13),0)</f>
        <v>0</v>
      </c>
      <c r="J14" s="222">
        <f>ROUNDDOWN(IF(AND(G13="",J13=""),F13,F13*G13*J13),0)</f>
        <v>0</v>
      </c>
      <c r="K14" s="222">
        <f>ROUNDDOWN(IF(AND(G13="",K13=""),F13,F13*G13*K13),0)</f>
        <v>0</v>
      </c>
      <c r="L14" s="223">
        <f>ROUNDDOWN(IF(AND(G13="",L13=""),F13,F13*G13*L13),0)</f>
        <v>0</v>
      </c>
      <c r="M14" s="638"/>
      <c r="N14" s="191">
        <f t="shared" ref="N14:N20" si="0">SUM(H14:L14)</f>
        <v>0</v>
      </c>
    </row>
    <row r="15" spans="1:16" ht="25.05" customHeight="1" x14ac:dyDescent="0.45">
      <c r="A15" s="611">
        <v>3</v>
      </c>
      <c r="B15" s="621"/>
      <c r="C15" s="621"/>
      <c r="D15" s="615"/>
      <c r="E15" s="615"/>
      <c r="F15" s="617"/>
      <c r="G15" s="619"/>
      <c r="H15" s="187"/>
      <c r="I15" s="187"/>
      <c r="J15" s="187"/>
      <c r="K15" s="187"/>
      <c r="L15" s="188"/>
      <c r="M15" s="637"/>
      <c r="N15" s="201">
        <f t="shared" si="0"/>
        <v>0</v>
      </c>
    </row>
    <row r="16" spans="1:16" ht="25.05" customHeight="1" x14ac:dyDescent="0.45">
      <c r="A16" s="612"/>
      <c r="B16" s="622"/>
      <c r="C16" s="622"/>
      <c r="D16" s="616"/>
      <c r="E16" s="616"/>
      <c r="F16" s="618"/>
      <c r="G16" s="620"/>
      <c r="H16" s="222">
        <f>ROUNDDOWN(IF(AND(G15="",H15=""),F15,F15*G15*H15),0)</f>
        <v>0</v>
      </c>
      <c r="I16" s="222">
        <f>ROUNDDOWN(IF(AND(G15="",I15=""),F15,F15*G15*I15),0)</f>
        <v>0</v>
      </c>
      <c r="J16" s="222">
        <f>ROUNDDOWN(IF(AND(G15="",J15=""),F15,F15*G15*J15),0)</f>
        <v>0</v>
      </c>
      <c r="K16" s="222">
        <f>ROUNDDOWN(IF(AND(G15="",K15=""),F15,F15*G15*K15),0)</f>
        <v>0</v>
      </c>
      <c r="L16" s="223">
        <f>ROUNDDOWN(IF(AND(G15="",L15=""),F15,F15*G15*L15),0)</f>
        <v>0</v>
      </c>
      <c r="M16" s="638"/>
      <c r="N16" s="191">
        <f t="shared" si="0"/>
        <v>0</v>
      </c>
    </row>
    <row r="17" spans="1:14" ht="25.05" customHeight="1" x14ac:dyDescent="0.45">
      <c r="A17" s="611">
        <v>4</v>
      </c>
      <c r="B17" s="621"/>
      <c r="C17" s="621"/>
      <c r="D17" s="615"/>
      <c r="E17" s="615"/>
      <c r="F17" s="617"/>
      <c r="G17" s="619"/>
      <c r="H17" s="187"/>
      <c r="I17" s="187"/>
      <c r="J17" s="187"/>
      <c r="K17" s="187"/>
      <c r="L17" s="188"/>
      <c r="M17" s="637"/>
      <c r="N17" s="201">
        <f t="shared" si="0"/>
        <v>0</v>
      </c>
    </row>
    <row r="18" spans="1:14" ht="25.05" customHeight="1" x14ac:dyDescent="0.45">
      <c r="A18" s="612"/>
      <c r="B18" s="622"/>
      <c r="C18" s="622"/>
      <c r="D18" s="616"/>
      <c r="E18" s="616"/>
      <c r="F18" s="618"/>
      <c r="G18" s="620"/>
      <c r="H18" s="222">
        <f>ROUNDDOWN(IF(AND(G17="",H17=""),F17,F17*G17*H17),0)</f>
        <v>0</v>
      </c>
      <c r="I18" s="222">
        <f>ROUNDDOWN(IF(AND(G17="",I17=""),F17,F17*G17*I17),0)</f>
        <v>0</v>
      </c>
      <c r="J18" s="222">
        <f>ROUNDDOWN(IF(AND(G17="",J17=""),F17,F17*G17*J17),0)</f>
        <v>0</v>
      </c>
      <c r="K18" s="222">
        <f>ROUNDDOWN(IF(AND(G17="",K17=""),F17,F17*G17*K17),0)</f>
        <v>0</v>
      </c>
      <c r="L18" s="223">
        <f>ROUNDDOWN(IF(AND(G17="",L17=""),F17,F17*G17*L17),0)</f>
        <v>0</v>
      </c>
      <c r="M18" s="638"/>
      <c r="N18" s="191">
        <f t="shared" si="0"/>
        <v>0</v>
      </c>
    </row>
    <row r="19" spans="1:14" ht="25.05" customHeight="1" x14ac:dyDescent="0.45">
      <c r="A19" s="611">
        <v>5</v>
      </c>
      <c r="B19" s="621"/>
      <c r="C19" s="621"/>
      <c r="D19" s="615"/>
      <c r="E19" s="615"/>
      <c r="F19" s="617"/>
      <c r="G19" s="619"/>
      <c r="H19" s="187"/>
      <c r="I19" s="187"/>
      <c r="J19" s="187"/>
      <c r="K19" s="187"/>
      <c r="L19" s="188"/>
      <c r="M19" s="637"/>
      <c r="N19" s="201">
        <f t="shared" si="0"/>
        <v>0</v>
      </c>
    </row>
    <row r="20" spans="1:14" ht="25.05" customHeight="1" x14ac:dyDescent="0.45">
      <c r="A20" s="612"/>
      <c r="B20" s="622"/>
      <c r="C20" s="622"/>
      <c r="D20" s="616"/>
      <c r="E20" s="616"/>
      <c r="F20" s="618"/>
      <c r="G20" s="620"/>
      <c r="H20" s="222">
        <f>ROUNDDOWN(IF(AND(G19="",H19=""),F19,F19*G19*H19),0)</f>
        <v>0</v>
      </c>
      <c r="I20" s="222">
        <f>ROUNDDOWN(IF(AND(G19="",I19=""),F19,F19*G19*I19),0)</f>
        <v>0</v>
      </c>
      <c r="J20" s="222">
        <f>ROUNDDOWN(IF(AND(G19="",J19=""),F19,F19*G19*J19),0)</f>
        <v>0</v>
      </c>
      <c r="K20" s="222">
        <f>ROUNDDOWN(IF(AND(G19="",K19=""),F19,F19*G19*K19),0)</f>
        <v>0</v>
      </c>
      <c r="L20" s="223">
        <f>ROUNDDOWN(IF(AND(G19="",L19=""),F19,F19*G19*L19),0)</f>
        <v>0</v>
      </c>
      <c r="M20" s="638"/>
      <c r="N20" s="191">
        <f t="shared" si="0"/>
        <v>0</v>
      </c>
    </row>
    <row r="21" spans="1:14" ht="30" customHeight="1" x14ac:dyDescent="0.45">
      <c r="A21" s="193"/>
      <c r="B21" s="194"/>
      <c r="C21" s="194"/>
      <c r="D21" s="194"/>
      <c r="E21" s="194"/>
      <c r="F21" s="195"/>
      <c r="G21" s="195"/>
      <c r="H21" s="82">
        <f>H12+H14+H16+H18+H20</f>
        <v>0</v>
      </c>
      <c r="I21" s="82">
        <f>I12+I14+I16+I18+I20</f>
        <v>0</v>
      </c>
      <c r="J21" s="82">
        <f>J12+J14+J16+J18+J20</f>
        <v>0</v>
      </c>
      <c r="K21" s="82">
        <f>K12+K14+K16+K18+K20</f>
        <v>0</v>
      </c>
      <c r="L21" s="204">
        <f>L12+L14+L16+L18+L20</f>
        <v>0</v>
      </c>
      <c r="M21" s="206" t="s">
        <v>33</v>
      </c>
      <c r="N21" s="205">
        <f>SUM(H21:L21)</f>
        <v>0</v>
      </c>
    </row>
    <row r="22" spans="1:14" ht="20.100000000000001" customHeight="1" x14ac:dyDescent="0.45">
      <c r="B22" s="29"/>
      <c r="C22" s="29"/>
      <c r="D22" s="29"/>
      <c r="E22" s="29"/>
      <c r="F22" s="26"/>
      <c r="G22" s="26"/>
      <c r="H22" s="182"/>
      <c r="I22" s="182"/>
      <c r="J22" s="182"/>
      <c r="K22" s="182"/>
      <c r="L22" s="182"/>
      <c r="M22" s="85"/>
      <c r="N22" s="182"/>
    </row>
    <row r="23" spans="1:14" ht="20.100000000000001" customHeight="1" x14ac:dyDescent="0.45">
      <c r="A23" s="19" t="s">
        <v>34</v>
      </c>
    </row>
    <row r="24" spans="1:14" ht="10.35" customHeight="1" x14ac:dyDescent="0.45"/>
    <row r="25" spans="1:14" ht="17.100000000000001" customHeight="1" x14ac:dyDescent="0.45">
      <c r="B25" s="19" t="s">
        <v>35</v>
      </c>
    </row>
    <row r="26" spans="1:14" ht="25.05" customHeight="1" x14ac:dyDescent="0.45">
      <c r="A26" s="611"/>
      <c r="B26" s="633" t="s">
        <v>216</v>
      </c>
      <c r="C26" s="626"/>
      <c r="D26" s="629" t="s">
        <v>48</v>
      </c>
      <c r="E26" s="630"/>
      <c r="F26" s="631" t="s">
        <v>214</v>
      </c>
      <c r="G26" s="631" t="s">
        <v>200</v>
      </c>
      <c r="H26" s="633" t="s">
        <v>206</v>
      </c>
      <c r="I26" s="634"/>
      <c r="J26" s="634"/>
      <c r="K26" s="634"/>
      <c r="L26" s="634"/>
      <c r="M26" s="631" t="s">
        <v>209</v>
      </c>
      <c r="N26" s="635" t="s">
        <v>211</v>
      </c>
    </row>
    <row r="27" spans="1:14" ht="25.05" customHeight="1" x14ac:dyDescent="0.45">
      <c r="A27" s="612"/>
      <c r="B27" s="627"/>
      <c r="C27" s="628"/>
      <c r="D27" s="199" t="s">
        <v>26</v>
      </c>
      <c r="E27" s="199" t="s">
        <v>27</v>
      </c>
      <c r="F27" s="632"/>
      <c r="G27" s="632"/>
      <c r="H27" s="199" t="s">
        <v>201</v>
      </c>
      <c r="I27" s="199" t="s">
        <v>202</v>
      </c>
      <c r="J27" s="199" t="s">
        <v>203</v>
      </c>
      <c r="K27" s="199" t="s">
        <v>204</v>
      </c>
      <c r="L27" s="198" t="s">
        <v>205</v>
      </c>
      <c r="M27" s="632"/>
      <c r="N27" s="636"/>
    </row>
    <row r="28" spans="1:14" ht="25.05" customHeight="1" x14ac:dyDescent="0.45">
      <c r="A28" s="611">
        <v>1</v>
      </c>
      <c r="B28" s="613"/>
      <c r="C28" s="614"/>
      <c r="D28" s="615"/>
      <c r="E28" s="615"/>
      <c r="F28" s="617"/>
      <c r="G28" s="619"/>
      <c r="H28" s="187"/>
      <c r="I28" s="187"/>
      <c r="J28" s="187"/>
      <c r="K28" s="187"/>
      <c r="L28" s="188"/>
      <c r="M28" s="621"/>
      <c r="N28" s="201">
        <f t="shared" ref="N28:N34" si="1">SUM(H28:L28)</f>
        <v>0</v>
      </c>
    </row>
    <row r="29" spans="1:14" ht="25.05" customHeight="1" x14ac:dyDescent="0.45">
      <c r="A29" s="612"/>
      <c r="B29" s="623"/>
      <c r="C29" s="624"/>
      <c r="D29" s="616"/>
      <c r="E29" s="616"/>
      <c r="F29" s="618"/>
      <c r="G29" s="620"/>
      <c r="H29" s="222">
        <f>ROUNDDOWN(IF(AND(G28="",H28=""),F28,F28*G28*H28),0)</f>
        <v>0</v>
      </c>
      <c r="I29" s="222">
        <f>ROUNDDOWN(IF(AND(G28="",I28=""),F28,F28*G28*I28),0)</f>
        <v>0</v>
      </c>
      <c r="J29" s="222">
        <f>ROUNDDOWN(IF(AND(G28="",J28=""),F28,F28*G28*J28),0)</f>
        <v>0</v>
      </c>
      <c r="K29" s="222">
        <f>ROUNDDOWN(IF(AND(G28="",K28=""),F28,F28*G28*K28),0)</f>
        <v>0</v>
      </c>
      <c r="L29" s="223">
        <f>ROUNDDOWN(IF(AND(G28="",L28=""),F28,F28*G28*L28),0)</f>
        <v>0</v>
      </c>
      <c r="M29" s="622"/>
      <c r="N29" s="191">
        <f t="shared" si="1"/>
        <v>0</v>
      </c>
    </row>
    <row r="30" spans="1:14" ht="25.05" customHeight="1" x14ac:dyDescent="0.45">
      <c r="A30" s="611">
        <v>2</v>
      </c>
      <c r="B30" s="613"/>
      <c r="C30" s="614"/>
      <c r="D30" s="615"/>
      <c r="E30" s="615"/>
      <c r="F30" s="617"/>
      <c r="G30" s="619"/>
      <c r="H30" s="187"/>
      <c r="I30" s="187"/>
      <c r="J30" s="187"/>
      <c r="K30" s="187"/>
      <c r="L30" s="188"/>
      <c r="M30" s="621"/>
      <c r="N30" s="201">
        <f t="shared" si="1"/>
        <v>0</v>
      </c>
    </row>
    <row r="31" spans="1:14" ht="25.05" customHeight="1" x14ac:dyDescent="0.45">
      <c r="A31" s="612"/>
      <c r="B31" s="623"/>
      <c r="C31" s="624"/>
      <c r="D31" s="616"/>
      <c r="E31" s="616"/>
      <c r="F31" s="618"/>
      <c r="G31" s="620"/>
      <c r="H31" s="222">
        <f>ROUNDDOWN(IF(AND(G30="",H30=""),F30,F30*G30*H30),0)</f>
        <v>0</v>
      </c>
      <c r="I31" s="222">
        <f>ROUNDDOWN(IF(AND(G30="",I30=""),F30,F30*G30*I30),0)</f>
        <v>0</v>
      </c>
      <c r="J31" s="222">
        <f>ROUNDDOWN(IF(AND(G30="",J30=""),F30,F30*G30*J30),0)</f>
        <v>0</v>
      </c>
      <c r="K31" s="222">
        <f>ROUNDDOWN(IF(AND(G30="",K30=""),F30,F30*G30*K30),0)</f>
        <v>0</v>
      </c>
      <c r="L31" s="223">
        <f>ROUNDDOWN(IF(AND(G30="",L30=""),F30,F30*G30*L30),0)</f>
        <v>0</v>
      </c>
      <c r="M31" s="622"/>
      <c r="N31" s="191">
        <f t="shared" si="1"/>
        <v>0</v>
      </c>
    </row>
    <row r="32" spans="1:14" ht="25.05" customHeight="1" x14ac:dyDescent="0.45">
      <c r="A32" s="611">
        <v>3</v>
      </c>
      <c r="B32" s="613"/>
      <c r="C32" s="614"/>
      <c r="D32" s="615"/>
      <c r="E32" s="615"/>
      <c r="F32" s="617"/>
      <c r="G32" s="619"/>
      <c r="H32" s="187"/>
      <c r="I32" s="187"/>
      <c r="J32" s="187"/>
      <c r="K32" s="187"/>
      <c r="L32" s="188"/>
      <c r="M32" s="621"/>
      <c r="N32" s="201">
        <f t="shared" si="1"/>
        <v>0</v>
      </c>
    </row>
    <row r="33" spans="1:14" ht="25.05" customHeight="1" x14ac:dyDescent="0.45">
      <c r="A33" s="612"/>
      <c r="B33" s="623"/>
      <c r="C33" s="624"/>
      <c r="D33" s="616"/>
      <c r="E33" s="616"/>
      <c r="F33" s="618"/>
      <c r="G33" s="620"/>
      <c r="H33" s="222">
        <f>ROUNDDOWN(IF(AND(G32="",H32=""),F32,F32*G32*H32),0)</f>
        <v>0</v>
      </c>
      <c r="I33" s="222">
        <f>ROUNDDOWN(IF(AND(G32="",I32=""),F32,F32*G32*I32),0)</f>
        <v>0</v>
      </c>
      <c r="J33" s="222">
        <f>ROUNDDOWN(IF(AND(G32="",J32=""),F32,F32*G32*J32),0)</f>
        <v>0</v>
      </c>
      <c r="K33" s="222">
        <f>ROUNDDOWN(IF(AND(G32="",K32=""),F32,F32*G32*K32),0)</f>
        <v>0</v>
      </c>
      <c r="L33" s="223">
        <f>ROUNDDOWN(IF(AND(G32="",L32=""),F32,F32*G32*L32),0)</f>
        <v>0</v>
      </c>
      <c r="M33" s="622"/>
      <c r="N33" s="191">
        <f t="shared" si="1"/>
        <v>0</v>
      </c>
    </row>
    <row r="34" spans="1:14" ht="30" customHeight="1" x14ac:dyDescent="0.45">
      <c r="A34" s="193"/>
      <c r="B34" s="194"/>
      <c r="C34" s="194"/>
      <c r="D34" s="194"/>
      <c r="E34" s="194"/>
      <c r="F34" s="195"/>
      <c r="G34" s="195"/>
      <c r="H34" s="82">
        <f>H29+H31+H33</f>
        <v>0</v>
      </c>
      <c r="I34" s="82">
        <f>I29+I31+I33</f>
        <v>0</v>
      </c>
      <c r="J34" s="82">
        <f>J29+J31+J33</f>
        <v>0</v>
      </c>
      <c r="K34" s="82">
        <f t="shared" ref="K34:L34" si="2">K29+K31+K33</f>
        <v>0</v>
      </c>
      <c r="L34" s="82">
        <f t="shared" si="2"/>
        <v>0</v>
      </c>
      <c r="M34" s="206" t="s">
        <v>33</v>
      </c>
      <c r="N34" s="205">
        <f t="shared" si="1"/>
        <v>0</v>
      </c>
    </row>
    <row r="35" spans="1:14" ht="20.100000000000001" customHeight="1" x14ac:dyDescent="0.45">
      <c r="B35" s="16"/>
      <c r="C35" s="16"/>
      <c r="D35" s="26"/>
      <c r="E35" s="26"/>
      <c r="F35" s="16"/>
      <c r="G35" s="16"/>
      <c r="H35" s="16"/>
      <c r="I35" s="16"/>
      <c r="J35" s="16"/>
      <c r="K35" s="16"/>
      <c r="L35" s="184"/>
      <c r="M35" s="185"/>
      <c r="N35" s="186"/>
    </row>
    <row r="36" spans="1:14" ht="20.100000000000001" customHeight="1" x14ac:dyDescent="0.45">
      <c r="B36" s="27"/>
      <c r="C36" s="27"/>
      <c r="D36" s="27"/>
      <c r="E36" s="27"/>
      <c r="F36" s="27"/>
      <c r="G36" s="27"/>
      <c r="H36" s="27"/>
      <c r="I36" s="27"/>
      <c r="J36" s="27"/>
      <c r="K36" s="27"/>
      <c r="L36" s="27"/>
      <c r="M36" s="27"/>
      <c r="N36" s="28"/>
    </row>
    <row r="37" spans="1:14" ht="18" customHeight="1" x14ac:dyDescent="0.45">
      <c r="B37" s="19" t="s">
        <v>229</v>
      </c>
    </row>
    <row r="38" spans="1:14" ht="25.05" customHeight="1" x14ac:dyDescent="0.45">
      <c r="A38" s="611"/>
      <c r="B38" s="625" t="s">
        <v>215</v>
      </c>
      <c r="C38" s="626"/>
      <c r="D38" s="629" t="s">
        <v>48</v>
      </c>
      <c r="E38" s="630"/>
      <c r="F38" s="631" t="s">
        <v>214</v>
      </c>
      <c r="G38" s="631" t="s">
        <v>217</v>
      </c>
      <c r="H38" s="633" t="s">
        <v>218</v>
      </c>
      <c r="I38" s="634"/>
      <c r="J38" s="634"/>
      <c r="K38" s="634"/>
      <c r="L38" s="634"/>
      <c r="M38" s="631" t="s">
        <v>209</v>
      </c>
      <c r="N38" s="635" t="s">
        <v>211</v>
      </c>
    </row>
    <row r="39" spans="1:14" ht="25.05" customHeight="1" x14ac:dyDescent="0.45">
      <c r="A39" s="612"/>
      <c r="B39" s="627"/>
      <c r="C39" s="628"/>
      <c r="D39" s="199" t="s">
        <v>26</v>
      </c>
      <c r="E39" s="199" t="s">
        <v>27</v>
      </c>
      <c r="F39" s="632"/>
      <c r="G39" s="632"/>
      <c r="H39" s="199" t="s">
        <v>201</v>
      </c>
      <c r="I39" s="199" t="s">
        <v>202</v>
      </c>
      <c r="J39" s="199" t="s">
        <v>203</v>
      </c>
      <c r="K39" s="199" t="s">
        <v>204</v>
      </c>
      <c r="L39" s="198" t="s">
        <v>205</v>
      </c>
      <c r="M39" s="632"/>
      <c r="N39" s="636"/>
    </row>
    <row r="40" spans="1:14" ht="25.05" customHeight="1" x14ac:dyDescent="0.45">
      <c r="A40" s="611">
        <v>1</v>
      </c>
      <c r="B40" s="613"/>
      <c r="C40" s="614"/>
      <c r="D40" s="615"/>
      <c r="E40" s="615"/>
      <c r="F40" s="617"/>
      <c r="G40" s="619"/>
      <c r="H40" s="187"/>
      <c r="I40" s="187"/>
      <c r="J40" s="187"/>
      <c r="K40" s="187"/>
      <c r="L40" s="188"/>
      <c r="M40" s="621"/>
      <c r="N40" s="201">
        <f t="shared" ref="N40:N46" si="3">SUM(H40:L40)</f>
        <v>0</v>
      </c>
    </row>
    <row r="41" spans="1:14" ht="25.05" customHeight="1" x14ac:dyDescent="0.45">
      <c r="A41" s="612"/>
      <c r="B41" s="623"/>
      <c r="C41" s="624"/>
      <c r="D41" s="616"/>
      <c r="E41" s="616"/>
      <c r="F41" s="618"/>
      <c r="G41" s="620"/>
      <c r="H41" s="222">
        <f>ROUNDDOWN(IF(AND(G40="",H40=""),F40,F40*G40*H40),0)</f>
        <v>0</v>
      </c>
      <c r="I41" s="222">
        <f>ROUNDDOWN(IF(AND(G40="",I40=""),F40,F40*G40*I40),0)</f>
        <v>0</v>
      </c>
      <c r="J41" s="222">
        <f>ROUNDDOWN(IF(AND(G40="",J40=""),F40,F40*G40*J40),0)</f>
        <v>0</v>
      </c>
      <c r="K41" s="222">
        <f>ROUNDDOWN(IF(AND(G40="",K40=""),F40,F40*G40*K40),0)</f>
        <v>0</v>
      </c>
      <c r="L41" s="223">
        <f>ROUNDDOWN(IF(AND(G40="",L40=""),F40,F40*G40*L40),0)</f>
        <v>0</v>
      </c>
      <c r="M41" s="622"/>
      <c r="N41" s="191">
        <f t="shared" si="3"/>
        <v>0</v>
      </c>
    </row>
    <row r="42" spans="1:14" ht="25.05" customHeight="1" x14ac:dyDescent="0.45">
      <c r="A42" s="611">
        <v>2</v>
      </c>
      <c r="B42" s="613"/>
      <c r="C42" s="614"/>
      <c r="D42" s="615"/>
      <c r="E42" s="615"/>
      <c r="F42" s="617"/>
      <c r="G42" s="619"/>
      <c r="H42" s="187"/>
      <c r="I42" s="187"/>
      <c r="J42" s="187"/>
      <c r="K42" s="187"/>
      <c r="L42" s="188"/>
      <c r="M42" s="621"/>
      <c r="N42" s="201">
        <f t="shared" si="3"/>
        <v>0</v>
      </c>
    </row>
    <row r="43" spans="1:14" ht="25.05" customHeight="1" x14ac:dyDescent="0.45">
      <c r="A43" s="612"/>
      <c r="B43" s="623"/>
      <c r="C43" s="624"/>
      <c r="D43" s="616"/>
      <c r="E43" s="616"/>
      <c r="F43" s="618"/>
      <c r="G43" s="620"/>
      <c r="H43" s="222">
        <f>ROUNDDOWN(IF(AND(G42="",H42=""),F42,F42*G42*H42),0)</f>
        <v>0</v>
      </c>
      <c r="I43" s="222">
        <f>ROUNDDOWN(IF(AND(G42="",I42=""),F42,F42*G42*I42),0)</f>
        <v>0</v>
      </c>
      <c r="J43" s="222">
        <f>ROUNDDOWN(IF(AND(G42="",J42=""),F42,F42*G42*J42),0)</f>
        <v>0</v>
      </c>
      <c r="K43" s="222">
        <f>ROUNDDOWN(IF(AND(G42="",K42=""),F42,F42*G42*K42),0)</f>
        <v>0</v>
      </c>
      <c r="L43" s="223">
        <f>ROUNDDOWN(IF(AND(G42="",L42=""),F42,F42*G42*L42),0)</f>
        <v>0</v>
      </c>
      <c r="M43" s="622"/>
      <c r="N43" s="191">
        <f t="shared" si="3"/>
        <v>0</v>
      </c>
    </row>
    <row r="44" spans="1:14" ht="25.05" customHeight="1" x14ac:dyDescent="0.45">
      <c r="A44" s="611">
        <v>3</v>
      </c>
      <c r="B44" s="613"/>
      <c r="C44" s="614"/>
      <c r="D44" s="615"/>
      <c r="E44" s="615"/>
      <c r="F44" s="617"/>
      <c r="G44" s="619"/>
      <c r="H44" s="187"/>
      <c r="I44" s="187"/>
      <c r="J44" s="187"/>
      <c r="K44" s="187"/>
      <c r="L44" s="188"/>
      <c r="M44" s="621"/>
      <c r="N44" s="201">
        <f t="shared" si="3"/>
        <v>0</v>
      </c>
    </row>
    <row r="45" spans="1:14" ht="25.05" customHeight="1" x14ac:dyDescent="0.45">
      <c r="A45" s="612"/>
      <c r="B45" s="623"/>
      <c r="C45" s="624"/>
      <c r="D45" s="616"/>
      <c r="E45" s="616"/>
      <c r="F45" s="618"/>
      <c r="G45" s="620"/>
      <c r="H45" s="222">
        <f>ROUNDDOWN(IF(AND(G44="",H44=""),F44,F44*G44*H44),0)</f>
        <v>0</v>
      </c>
      <c r="I45" s="222">
        <f>ROUNDDOWN(IF(AND(G44="",I44=""),F44,F44*G44*I44),0)</f>
        <v>0</v>
      </c>
      <c r="J45" s="222">
        <f>ROUNDDOWN(IF(AND(G44="",J44=""),F44,F44*G44*J44),0)</f>
        <v>0</v>
      </c>
      <c r="K45" s="222">
        <f>ROUNDDOWN(IF(AND(G44="",K44=""),F44,F44*G44*K44),0)</f>
        <v>0</v>
      </c>
      <c r="L45" s="223">
        <f>ROUNDDOWN(IF(AND(G44="",L44=""),F44,F44*G44*L44),0)</f>
        <v>0</v>
      </c>
      <c r="M45" s="622"/>
      <c r="N45" s="191">
        <f t="shared" si="3"/>
        <v>0</v>
      </c>
    </row>
    <row r="46" spans="1:14" ht="30" customHeight="1" x14ac:dyDescent="0.45">
      <c r="A46" s="193"/>
      <c r="B46" s="194"/>
      <c r="C46" s="194"/>
      <c r="D46" s="194"/>
      <c r="E46" s="194"/>
      <c r="F46" s="195"/>
      <c r="G46" s="195"/>
      <c r="H46" s="82">
        <f>H41+H43+H45</f>
        <v>0</v>
      </c>
      <c r="I46" s="82">
        <f t="shared" ref="I46:L46" si="4">I41+I43+I45</f>
        <v>0</v>
      </c>
      <c r="J46" s="82">
        <f t="shared" si="4"/>
        <v>0</v>
      </c>
      <c r="K46" s="82">
        <f t="shared" si="4"/>
        <v>0</v>
      </c>
      <c r="L46" s="82">
        <f t="shared" si="4"/>
        <v>0</v>
      </c>
      <c r="M46" s="206" t="s">
        <v>33</v>
      </c>
      <c r="N46" s="205">
        <f t="shared" si="3"/>
        <v>0</v>
      </c>
    </row>
    <row r="47" spans="1:14" ht="20.100000000000001" customHeight="1" x14ac:dyDescent="0.45">
      <c r="B47" s="29"/>
      <c r="C47" s="29"/>
      <c r="D47" s="29"/>
      <c r="E47" s="29"/>
      <c r="F47" s="26"/>
      <c r="G47" s="26"/>
      <c r="H47" s="182"/>
      <c r="I47" s="182"/>
      <c r="J47" s="182"/>
      <c r="K47" s="182"/>
      <c r="L47" s="182"/>
      <c r="M47" s="85"/>
      <c r="N47" s="182"/>
    </row>
    <row r="48" spans="1:14" ht="20.100000000000001" customHeight="1" x14ac:dyDescent="0.45">
      <c r="B48" s="27"/>
      <c r="C48" s="27"/>
      <c r="D48" s="27"/>
      <c r="E48" s="27"/>
      <c r="F48" s="27"/>
      <c r="G48" s="27"/>
      <c r="H48" s="27"/>
      <c r="I48" s="27"/>
      <c r="J48" s="27"/>
      <c r="K48" s="27"/>
      <c r="L48" s="27"/>
      <c r="M48" s="85"/>
      <c r="N48" s="182"/>
    </row>
    <row r="49" spans="1:14" ht="18" customHeight="1" x14ac:dyDescent="0.45">
      <c r="B49" s="19" t="s">
        <v>36</v>
      </c>
    </row>
    <row r="50" spans="1:14" ht="25.05" customHeight="1" x14ac:dyDescent="0.45">
      <c r="A50" s="611"/>
      <c r="B50" s="625" t="s">
        <v>215</v>
      </c>
      <c r="C50" s="626"/>
      <c r="D50" s="629" t="s">
        <v>48</v>
      </c>
      <c r="E50" s="630"/>
      <c r="F50" s="631" t="s">
        <v>214</v>
      </c>
      <c r="G50" s="631" t="s">
        <v>200</v>
      </c>
      <c r="H50" s="633" t="s">
        <v>206</v>
      </c>
      <c r="I50" s="634"/>
      <c r="J50" s="634"/>
      <c r="K50" s="634"/>
      <c r="L50" s="634"/>
      <c r="M50" s="631" t="s">
        <v>209</v>
      </c>
      <c r="N50" s="635" t="s">
        <v>211</v>
      </c>
    </row>
    <row r="51" spans="1:14" ht="25.05" customHeight="1" x14ac:dyDescent="0.45">
      <c r="A51" s="612"/>
      <c r="B51" s="627"/>
      <c r="C51" s="628"/>
      <c r="D51" s="199" t="s">
        <v>26</v>
      </c>
      <c r="E51" s="199" t="s">
        <v>27</v>
      </c>
      <c r="F51" s="632"/>
      <c r="G51" s="632"/>
      <c r="H51" s="199" t="s">
        <v>201</v>
      </c>
      <c r="I51" s="199" t="s">
        <v>202</v>
      </c>
      <c r="J51" s="199" t="s">
        <v>203</v>
      </c>
      <c r="K51" s="199" t="s">
        <v>204</v>
      </c>
      <c r="L51" s="198" t="s">
        <v>205</v>
      </c>
      <c r="M51" s="632"/>
      <c r="N51" s="636"/>
    </row>
    <row r="52" spans="1:14" ht="25.05" customHeight="1" x14ac:dyDescent="0.45">
      <c r="A52" s="611">
        <v>1</v>
      </c>
      <c r="B52" s="613"/>
      <c r="C52" s="614"/>
      <c r="D52" s="615"/>
      <c r="E52" s="615"/>
      <c r="F52" s="617"/>
      <c r="G52" s="619"/>
      <c r="H52" s="187"/>
      <c r="I52" s="187"/>
      <c r="J52" s="187"/>
      <c r="K52" s="187"/>
      <c r="L52" s="188"/>
      <c r="M52" s="621"/>
      <c r="N52" s="201">
        <f t="shared" ref="N52:N58" si="5">SUM(H52:L52)</f>
        <v>0</v>
      </c>
    </row>
    <row r="53" spans="1:14" ht="25.05" customHeight="1" x14ac:dyDescent="0.45">
      <c r="A53" s="612"/>
      <c r="B53" s="623"/>
      <c r="C53" s="624"/>
      <c r="D53" s="616"/>
      <c r="E53" s="616"/>
      <c r="F53" s="618"/>
      <c r="G53" s="620"/>
      <c r="H53" s="222">
        <f>ROUNDDOWN(IF(AND(G52="",H52=""),F52,F52*G52*H52),0)</f>
        <v>0</v>
      </c>
      <c r="I53" s="222">
        <f>ROUNDDOWN(IF(AND(G52="",I52=""),F52,F52*G52*I52),0)</f>
        <v>0</v>
      </c>
      <c r="J53" s="222">
        <f>ROUNDDOWN(IF(AND(G52="",J52=""),F52,F52*G52*J52),0)</f>
        <v>0</v>
      </c>
      <c r="K53" s="222">
        <f>ROUNDDOWN(IF(AND(G52="",K52=""),F52,F52*G52*K52),0)</f>
        <v>0</v>
      </c>
      <c r="L53" s="223">
        <f>ROUNDDOWN(IF(AND(G52="",L52=""),F52,F52*G52*L52),0)</f>
        <v>0</v>
      </c>
      <c r="M53" s="622"/>
      <c r="N53" s="191">
        <f t="shared" si="5"/>
        <v>0</v>
      </c>
    </row>
    <row r="54" spans="1:14" ht="25.05" customHeight="1" x14ac:dyDescent="0.45">
      <c r="A54" s="611">
        <v>2</v>
      </c>
      <c r="B54" s="613"/>
      <c r="C54" s="614"/>
      <c r="D54" s="615"/>
      <c r="E54" s="615"/>
      <c r="F54" s="617"/>
      <c r="G54" s="619"/>
      <c r="H54" s="187"/>
      <c r="I54" s="187"/>
      <c r="J54" s="187"/>
      <c r="K54" s="187"/>
      <c r="L54" s="188"/>
      <c r="M54" s="621"/>
      <c r="N54" s="201">
        <f t="shared" si="5"/>
        <v>0</v>
      </c>
    </row>
    <row r="55" spans="1:14" ht="25.05" customHeight="1" x14ac:dyDescent="0.45">
      <c r="A55" s="612"/>
      <c r="B55" s="623"/>
      <c r="C55" s="624"/>
      <c r="D55" s="616"/>
      <c r="E55" s="616"/>
      <c r="F55" s="618"/>
      <c r="G55" s="620"/>
      <c r="H55" s="222">
        <f>ROUNDDOWN(IF(AND(G54="",H54=""),F54,F54*G54*H54),0)</f>
        <v>0</v>
      </c>
      <c r="I55" s="222">
        <f>ROUNDDOWN(IF(AND(G54="",I54=""),F54,F54*G54*I54),0)</f>
        <v>0</v>
      </c>
      <c r="J55" s="222">
        <f>ROUNDDOWN(IF(AND(G54="",J54=""),F54,F54*G54*J54),0)</f>
        <v>0</v>
      </c>
      <c r="K55" s="222">
        <f>ROUNDDOWN(IF(AND(G54="",K54=""),F54,F54*G54*K54),0)</f>
        <v>0</v>
      </c>
      <c r="L55" s="223">
        <f>ROUNDDOWN(IF(AND(G54="",L54=""),F54,F54*G54*L54),0)</f>
        <v>0</v>
      </c>
      <c r="M55" s="622"/>
      <c r="N55" s="191">
        <f t="shared" si="5"/>
        <v>0</v>
      </c>
    </row>
    <row r="56" spans="1:14" ht="25.05" customHeight="1" x14ac:dyDescent="0.45">
      <c r="A56" s="611">
        <v>3</v>
      </c>
      <c r="B56" s="613"/>
      <c r="C56" s="614"/>
      <c r="D56" s="615"/>
      <c r="E56" s="615"/>
      <c r="F56" s="617"/>
      <c r="G56" s="619"/>
      <c r="H56" s="187"/>
      <c r="I56" s="187"/>
      <c r="J56" s="187"/>
      <c r="K56" s="187"/>
      <c r="L56" s="188"/>
      <c r="M56" s="621"/>
      <c r="N56" s="201">
        <f t="shared" si="5"/>
        <v>0</v>
      </c>
    </row>
    <row r="57" spans="1:14" ht="25.05" customHeight="1" x14ac:dyDescent="0.45">
      <c r="A57" s="612"/>
      <c r="B57" s="623"/>
      <c r="C57" s="624"/>
      <c r="D57" s="616"/>
      <c r="E57" s="616"/>
      <c r="F57" s="618"/>
      <c r="G57" s="620"/>
      <c r="H57" s="222">
        <f>ROUNDDOWN(IF(AND(G56="",H56=""),F56,F56*G56*H56),0)</f>
        <v>0</v>
      </c>
      <c r="I57" s="222">
        <f>ROUNDDOWN(IF(AND(G56="",I56=""),F56,F56*G56*I56),0)</f>
        <v>0</v>
      </c>
      <c r="J57" s="222">
        <f>ROUNDDOWN(IF(AND(G56="",J56=""),F56,F56*G56*J56),0)</f>
        <v>0</v>
      </c>
      <c r="K57" s="222">
        <f>ROUNDDOWN(IF(AND(G56="",K56=""),F56,F56*G56*K56),0)</f>
        <v>0</v>
      </c>
      <c r="L57" s="223">
        <f>ROUNDDOWN(IF(AND(G56="",L56=""),F56,F56*G56*L56),0)</f>
        <v>0</v>
      </c>
      <c r="M57" s="622"/>
      <c r="N57" s="191">
        <f t="shared" si="5"/>
        <v>0</v>
      </c>
    </row>
    <row r="58" spans="1:14" ht="30" customHeight="1" x14ac:dyDescent="0.45">
      <c r="A58" s="193"/>
      <c r="B58" s="194"/>
      <c r="C58" s="194"/>
      <c r="D58" s="194"/>
      <c r="E58" s="194"/>
      <c r="F58" s="195"/>
      <c r="G58" s="195"/>
      <c r="H58" s="82">
        <f>H53+H55+H57</f>
        <v>0</v>
      </c>
      <c r="I58" s="82">
        <f t="shared" ref="I58" si="6">I53+I55+I57</f>
        <v>0</v>
      </c>
      <c r="J58" s="82">
        <f t="shared" ref="J58" si="7">J53+J55+J57</f>
        <v>0</v>
      </c>
      <c r="K58" s="82">
        <f t="shared" ref="K58" si="8">K53+K55+K57</f>
        <v>0</v>
      </c>
      <c r="L58" s="82">
        <f t="shared" ref="L58" si="9">L53+L55+L57</f>
        <v>0</v>
      </c>
      <c r="M58" s="206" t="s">
        <v>33</v>
      </c>
      <c r="N58" s="205">
        <f t="shared" si="5"/>
        <v>0</v>
      </c>
    </row>
    <row r="59" spans="1:14" ht="20.100000000000001" customHeight="1" x14ac:dyDescent="0.45">
      <c r="B59" s="27"/>
      <c r="C59" s="27"/>
      <c r="D59" s="27"/>
      <c r="E59" s="27"/>
      <c r="F59" s="27"/>
      <c r="G59" s="27"/>
      <c r="H59" s="27"/>
      <c r="I59" s="27"/>
      <c r="J59" s="27"/>
      <c r="K59" s="27"/>
      <c r="L59" s="27"/>
      <c r="M59" s="27"/>
      <c r="N59" s="28"/>
    </row>
    <row r="60" spans="1:14" ht="20.100000000000001" customHeight="1" x14ac:dyDescent="0.45">
      <c r="B60" s="27"/>
      <c r="C60" s="27"/>
      <c r="D60" s="27"/>
      <c r="E60" s="27"/>
      <c r="F60" s="27"/>
      <c r="G60" s="27"/>
      <c r="H60" s="27"/>
      <c r="I60" s="27"/>
      <c r="J60" s="27"/>
      <c r="K60" s="27"/>
      <c r="L60" s="27"/>
      <c r="M60" s="27"/>
      <c r="N60" s="28"/>
    </row>
    <row r="61" spans="1:14" ht="18" customHeight="1" x14ac:dyDescent="0.45">
      <c r="B61" s="19" t="s">
        <v>230</v>
      </c>
    </row>
    <row r="62" spans="1:14" ht="25.05" customHeight="1" x14ac:dyDescent="0.45">
      <c r="A62" s="611"/>
      <c r="B62" s="625" t="s">
        <v>215</v>
      </c>
      <c r="C62" s="626"/>
      <c r="D62" s="629" t="s">
        <v>48</v>
      </c>
      <c r="E62" s="630"/>
      <c r="F62" s="631" t="s">
        <v>214</v>
      </c>
      <c r="G62" s="631" t="s">
        <v>200</v>
      </c>
      <c r="H62" s="633" t="s">
        <v>206</v>
      </c>
      <c r="I62" s="634"/>
      <c r="J62" s="634"/>
      <c r="K62" s="634"/>
      <c r="L62" s="634"/>
      <c r="M62" s="631" t="s">
        <v>209</v>
      </c>
      <c r="N62" s="635" t="s">
        <v>211</v>
      </c>
    </row>
    <row r="63" spans="1:14" ht="25.05" customHeight="1" x14ac:dyDescent="0.45">
      <c r="A63" s="612"/>
      <c r="B63" s="627"/>
      <c r="C63" s="628"/>
      <c r="D63" s="199" t="s">
        <v>26</v>
      </c>
      <c r="E63" s="199" t="s">
        <v>27</v>
      </c>
      <c r="F63" s="632"/>
      <c r="G63" s="632"/>
      <c r="H63" s="199" t="s">
        <v>201</v>
      </c>
      <c r="I63" s="199" t="s">
        <v>202</v>
      </c>
      <c r="J63" s="199" t="s">
        <v>203</v>
      </c>
      <c r="K63" s="199" t="s">
        <v>204</v>
      </c>
      <c r="L63" s="198" t="s">
        <v>205</v>
      </c>
      <c r="M63" s="632"/>
      <c r="N63" s="636"/>
    </row>
    <row r="64" spans="1:14" ht="25.05" customHeight="1" x14ac:dyDescent="0.45">
      <c r="A64" s="611">
        <v>1</v>
      </c>
      <c r="B64" s="613"/>
      <c r="C64" s="614"/>
      <c r="D64" s="615"/>
      <c r="E64" s="615"/>
      <c r="F64" s="617"/>
      <c r="G64" s="619"/>
      <c r="H64" s="187"/>
      <c r="I64" s="187"/>
      <c r="J64" s="187"/>
      <c r="K64" s="187"/>
      <c r="L64" s="188"/>
      <c r="M64" s="621"/>
      <c r="N64" s="201">
        <f t="shared" ref="N64:N69" si="10">SUM(H64:L64)</f>
        <v>0</v>
      </c>
    </row>
    <row r="65" spans="1:14" ht="25.05" customHeight="1" x14ac:dyDescent="0.45">
      <c r="A65" s="612"/>
      <c r="B65" s="623"/>
      <c r="C65" s="624"/>
      <c r="D65" s="616"/>
      <c r="E65" s="616"/>
      <c r="F65" s="618"/>
      <c r="G65" s="620"/>
      <c r="H65" s="222">
        <f>ROUNDDOWN(IF(AND(G64="",H64=""),F64,F64*G64*H64),0)</f>
        <v>0</v>
      </c>
      <c r="I65" s="222">
        <f>ROUNDDOWN(IF(AND(G64="",I64=""),F64,F64*G64*I64),0)</f>
        <v>0</v>
      </c>
      <c r="J65" s="222">
        <f>ROUNDDOWN(IF(AND(G64="",J64=""),F64,F64*G64*J64),0)</f>
        <v>0</v>
      </c>
      <c r="K65" s="222">
        <f>ROUNDDOWN(IF(AND(G64="",K64=""),F64,F64*G64*K64),0)</f>
        <v>0</v>
      </c>
      <c r="L65" s="223">
        <f>ROUNDDOWN(IF(AND(G64="",L64=""),F64,F64*G64*L64),0)</f>
        <v>0</v>
      </c>
      <c r="M65" s="622"/>
      <c r="N65" s="191">
        <f t="shared" si="10"/>
        <v>0</v>
      </c>
    </row>
    <row r="66" spans="1:14" ht="25.05" customHeight="1" x14ac:dyDescent="0.45">
      <c r="A66" s="611">
        <v>2</v>
      </c>
      <c r="B66" s="613"/>
      <c r="C66" s="614"/>
      <c r="D66" s="615"/>
      <c r="E66" s="615"/>
      <c r="F66" s="617"/>
      <c r="G66" s="619"/>
      <c r="H66" s="187"/>
      <c r="I66" s="187"/>
      <c r="J66" s="187"/>
      <c r="K66" s="187"/>
      <c r="L66" s="188"/>
      <c r="M66" s="621"/>
      <c r="N66" s="201">
        <f t="shared" si="10"/>
        <v>0</v>
      </c>
    </row>
    <row r="67" spans="1:14" ht="25.05" customHeight="1" x14ac:dyDescent="0.45">
      <c r="A67" s="612"/>
      <c r="B67" s="623"/>
      <c r="C67" s="624"/>
      <c r="D67" s="616"/>
      <c r="E67" s="616"/>
      <c r="F67" s="618"/>
      <c r="G67" s="620"/>
      <c r="H67" s="222">
        <f>ROUNDDOWN(IF(AND(G66="",H66=""),F66,F66*G66*H66),0)</f>
        <v>0</v>
      </c>
      <c r="I67" s="222">
        <f>ROUNDDOWN(IF(AND(G66="",I66=""),F66,F66*G66*I66),0)</f>
        <v>0</v>
      </c>
      <c r="J67" s="222">
        <f>ROUNDDOWN(IF(AND(G66="",J66=""),F66,F66*G66*J66),0)</f>
        <v>0</v>
      </c>
      <c r="K67" s="222">
        <f>ROUNDDOWN(IF(AND(G66="",K66=""),F66,F66*G66*K66),0)</f>
        <v>0</v>
      </c>
      <c r="L67" s="223">
        <f>ROUNDDOWN(IF(AND(G66="",L66=""),F66,F66*G66*L66),0)</f>
        <v>0</v>
      </c>
      <c r="M67" s="622"/>
      <c r="N67" s="191">
        <f t="shared" si="10"/>
        <v>0</v>
      </c>
    </row>
    <row r="68" spans="1:14" ht="25.05" customHeight="1" x14ac:dyDescent="0.45">
      <c r="A68" s="611">
        <v>3</v>
      </c>
      <c r="B68" s="613"/>
      <c r="C68" s="614"/>
      <c r="D68" s="615"/>
      <c r="E68" s="615"/>
      <c r="F68" s="617"/>
      <c r="G68" s="619"/>
      <c r="H68" s="187"/>
      <c r="I68" s="187"/>
      <c r="J68" s="187"/>
      <c r="K68" s="187"/>
      <c r="L68" s="188"/>
      <c r="M68" s="621"/>
      <c r="N68" s="201">
        <f t="shared" si="10"/>
        <v>0</v>
      </c>
    </row>
    <row r="69" spans="1:14" ht="25.05" customHeight="1" x14ac:dyDescent="0.45">
      <c r="A69" s="612"/>
      <c r="B69" s="623"/>
      <c r="C69" s="624"/>
      <c r="D69" s="616"/>
      <c r="E69" s="616"/>
      <c r="F69" s="618"/>
      <c r="G69" s="620"/>
      <c r="H69" s="222">
        <f>ROUNDDOWN(IF(AND(G68="",H68=""),F68,F68*G68*H68),0)</f>
        <v>0</v>
      </c>
      <c r="I69" s="222">
        <f>ROUNDDOWN(IF(AND(G68="",I68=""),F68,F68*G68*I68),0)</f>
        <v>0</v>
      </c>
      <c r="J69" s="222">
        <f>ROUNDDOWN(IF(AND(G68="",J68=""),F68,F68*G68*J68),0)</f>
        <v>0</v>
      </c>
      <c r="K69" s="222">
        <f>ROUNDDOWN(IF(AND(G68="",K68=""),F68,F68*G68*K68),0)</f>
        <v>0</v>
      </c>
      <c r="L69" s="223">
        <f>ROUNDDOWN(IF(AND(G68="",L68=""),F68,F68*G68*L68),0)</f>
        <v>0</v>
      </c>
      <c r="M69" s="622"/>
      <c r="N69" s="191">
        <f t="shared" si="10"/>
        <v>0</v>
      </c>
    </row>
    <row r="70" spans="1:14" ht="30" customHeight="1" x14ac:dyDescent="0.45">
      <c r="A70" s="193"/>
      <c r="B70" s="194"/>
      <c r="C70" s="194"/>
      <c r="D70" s="194"/>
      <c r="E70" s="194"/>
      <c r="F70" s="195"/>
      <c r="G70" s="195"/>
      <c r="H70" s="82">
        <f>H65+H67+H69</f>
        <v>0</v>
      </c>
      <c r="I70" s="82">
        <f t="shared" ref="I70" si="11">I65+I67+I69</f>
        <v>0</v>
      </c>
      <c r="J70" s="82">
        <f t="shared" ref="J70" si="12">J65+J67+J69</f>
        <v>0</v>
      </c>
      <c r="K70" s="82">
        <f t="shared" ref="K70" si="13">K65+K67+K69</f>
        <v>0</v>
      </c>
      <c r="L70" s="82">
        <f t="shared" ref="L70" si="14">L65+L67+L69</f>
        <v>0</v>
      </c>
      <c r="M70" s="206" t="s">
        <v>33</v>
      </c>
      <c r="N70" s="205">
        <f>SUM(H70:L70)</f>
        <v>0</v>
      </c>
    </row>
    <row r="71" spans="1:14" ht="20.100000000000001" customHeight="1" x14ac:dyDescent="0.45">
      <c r="B71" s="29"/>
      <c r="C71" s="29"/>
      <c r="D71" s="29"/>
      <c r="E71" s="29"/>
      <c r="F71" s="26"/>
      <c r="G71" s="26"/>
      <c r="H71" s="182"/>
      <c r="I71" s="182"/>
      <c r="J71" s="182"/>
      <c r="K71" s="182"/>
      <c r="L71" s="182"/>
      <c r="M71" s="85"/>
      <c r="N71" s="182"/>
    </row>
    <row r="72" spans="1:14" ht="20.100000000000001" customHeight="1" x14ac:dyDescent="0.45">
      <c r="B72" s="29"/>
      <c r="C72" s="29"/>
      <c r="D72" s="30"/>
      <c r="E72" s="30"/>
      <c r="F72" s="31"/>
      <c r="G72" s="32"/>
      <c r="H72" s="32"/>
      <c r="I72" s="32"/>
      <c r="J72" s="32"/>
      <c r="K72" s="32"/>
      <c r="L72" s="29"/>
      <c r="M72" s="27"/>
      <c r="N72" s="28"/>
    </row>
    <row r="73" spans="1:14" ht="18" customHeight="1" x14ac:dyDescent="0.45">
      <c r="B73" s="19" t="s">
        <v>228</v>
      </c>
    </row>
    <row r="74" spans="1:14" ht="25.05" customHeight="1" x14ac:dyDescent="0.45">
      <c r="A74" s="611"/>
      <c r="B74" s="625" t="s">
        <v>215</v>
      </c>
      <c r="C74" s="626"/>
      <c r="D74" s="629" t="s">
        <v>48</v>
      </c>
      <c r="E74" s="630"/>
      <c r="F74" s="631" t="s">
        <v>214</v>
      </c>
      <c r="G74" s="631" t="s">
        <v>200</v>
      </c>
      <c r="H74" s="633" t="s">
        <v>206</v>
      </c>
      <c r="I74" s="634"/>
      <c r="J74" s="634"/>
      <c r="K74" s="634"/>
      <c r="L74" s="634"/>
      <c r="M74" s="631" t="s">
        <v>209</v>
      </c>
      <c r="N74" s="635" t="s">
        <v>211</v>
      </c>
    </row>
    <row r="75" spans="1:14" ht="25.05" customHeight="1" x14ac:dyDescent="0.45">
      <c r="A75" s="612"/>
      <c r="B75" s="627"/>
      <c r="C75" s="628"/>
      <c r="D75" s="199" t="s">
        <v>26</v>
      </c>
      <c r="E75" s="199" t="s">
        <v>27</v>
      </c>
      <c r="F75" s="632"/>
      <c r="G75" s="632"/>
      <c r="H75" s="199" t="s">
        <v>201</v>
      </c>
      <c r="I75" s="199" t="s">
        <v>202</v>
      </c>
      <c r="J75" s="199" t="s">
        <v>203</v>
      </c>
      <c r="K75" s="199" t="s">
        <v>204</v>
      </c>
      <c r="L75" s="198" t="s">
        <v>205</v>
      </c>
      <c r="M75" s="632"/>
      <c r="N75" s="636"/>
    </row>
    <row r="76" spans="1:14" ht="25.05" customHeight="1" x14ac:dyDescent="0.45">
      <c r="A76" s="611">
        <v>1</v>
      </c>
      <c r="B76" s="613"/>
      <c r="C76" s="614"/>
      <c r="D76" s="615"/>
      <c r="E76" s="615"/>
      <c r="F76" s="617"/>
      <c r="G76" s="619"/>
      <c r="H76" s="187"/>
      <c r="I76" s="187"/>
      <c r="J76" s="187"/>
      <c r="K76" s="187"/>
      <c r="L76" s="188"/>
      <c r="M76" s="621"/>
      <c r="N76" s="201">
        <f t="shared" ref="N76:N82" si="15">SUM(H76:L76)</f>
        <v>0</v>
      </c>
    </row>
    <row r="77" spans="1:14" ht="25.05" customHeight="1" x14ac:dyDescent="0.45">
      <c r="A77" s="612"/>
      <c r="B77" s="623"/>
      <c r="C77" s="624"/>
      <c r="D77" s="616"/>
      <c r="E77" s="616"/>
      <c r="F77" s="618"/>
      <c r="G77" s="620"/>
      <c r="H77" s="222">
        <f>ROUNDDOWN(IF(AND(G76="",H76=""),F76,F76*G76*H76),0)</f>
        <v>0</v>
      </c>
      <c r="I77" s="222">
        <f>ROUNDDOWN(IF(AND(G76="",I76=""),F76,F76*G76*I76),0)</f>
        <v>0</v>
      </c>
      <c r="J77" s="222">
        <f>ROUNDDOWN(IF(AND(G76="",J76=""),F76,F76*G76*J76),0)</f>
        <v>0</v>
      </c>
      <c r="K77" s="222">
        <f>ROUNDDOWN(IF(AND(G76="",K76=""),F76,F76*G76*K76),0)</f>
        <v>0</v>
      </c>
      <c r="L77" s="223">
        <f>ROUNDDOWN(IF(AND(G76="",L76=""),F76,F76*G76*L76),0)</f>
        <v>0</v>
      </c>
      <c r="M77" s="622"/>
      <c r="N77" s="191">
        <f t="shared" si="15"/>
        <v>0</v>
      </c>
    </row>
    <row r="78" spans="1:14" ht="25.05" customHeight="1" x14ac:dyDescent="0.45">
      <c r="A78" s="611">
        <v>2</v>
      </c>
      <c r="B78" s="613"/>
      <c r="C78" s="614"/>
      <c r="D78" s="615"/>
      <c r="E78" s="615"/>
      <c r="F78" s="617"/>
      <c r="G78" s="619"/>
      <c r="H78" s="187"/>
      <c r="I78" s="187"/>
      <c r="J78" s="187"/>
      <c r="K78" s="187"/>
      <c r="L78" s="188"/>
      <c r="M78" s="621"/>
      <c r="N78" s="201">
        <f t="shared" si="15"/>
        <v>0</v>
      </c>
    </row>
    <row r="79" spans="1:14" ht="25.05" customHeight="1" x14ac:dyDescent="0.45">
      <c r="A79" s="612"/>
      <c r="B79" s="623"/>
      <c r="C79" s="624"/>
      <c r="D79" s="616"/>
      <c r="E79" s="616"/>
      <c r="F79" s="618"/>
      <c r="G79" s="620"/>
      <c r="H79" s="222">
        <f>ROUNDDOWN(IF(AND(G78="",H78=""),F78,F78*G78*H78),0)</f>
        <v>0</v>
      </c>
      <c r="I79" s="222">
        <f>ROUNDDOWN(IF(AND(G78="",I78=""),F78,F78*G78*I78),0)</f>
        <v>0</v>
      </c>
      <c r="J79" s="222">
        <f>ROUNDDOWN(IF(AND(G78="",J78=""),F78,F78*G78*J78),0)</f>
        <v>0</v>
      </c>
      <c r="K79" s="222">
        <f>ROUNDDOWN(IF(AND(G78="",K78=""),F78,F78*G78*K78),0)</f>
        <v>0</v>
      </c>
      <c r="L79" s="223">
        <f>ROUNDDOWN(IF(AND(G78="",L78=""),F78,F78*G78*L78),0)</f>
        <v>0</v>
      </c>
      <c r="M79" s="622"/>
      <c r="N79" s="191">
        <f t="shared" si="15"/>
        <v>0</v>
      </c>
    </row>
    <row r="80" spans="1:14" ht="25.05" customHeight="1" x14ac:dyDescent="0.45">
      <c r="A80" s="611">
        <v>3</v>
      </c>
      <c r="B80" s="613"/>
      <c r="C80" s="614"/>
      <c r="D80" s="615"/>
      <c r="E80" s="615"/>
      <c r="F80" s="617"/>
      <c r="G80" s="619"/>
      <c r="H80" s="187"/>
      <c r="I80" s="187"/>
      <c r="J80" s="187"/>
      <c r="K80" s="187"/>
      <c r="L80" s="188"/>
      <c r="M80" s="621"/>
      <c r="N80" s="201">
        <f t="shared" si="15"/>
        <v>0</v>
      </c>
    </row>
    <row r="81" spans="1:14" ht="25.05" customHeight="1" x14ac:dyDescent="0.45">
      <c r="A81" s="612"/>
      <c r="B81" s="623"/>
      <c r="C81" s="624"/>
      <c r="D81" s="616"/>
      <c r="E81" s="616"/>
      <c r="F81" s="618"/>
      <c r="G81" s="620"/>
      <c r="H81" s="222">
        <f>ROUNDDOWN(IF(AND(G80="",H80=""),F80,F80*G80*H80),0)</f>
        <v>0</v>
      </c>
      <c r="I81" s="222">
        <f>ROUNDDOWN(IF(AND(G80="",I80=""),F80,F80*G80*I80),0)</f>
        <v>0</v>
      </c>
      <c r="J81" s="222">
        <f>ROUNDDOWN(IF(AND(G80="",J80=""),F80,F80*G80*J80),0)</f>
        <v>0</v>
      </c>
      <c r="K81" s="222">
        <f>ROUNDDOWN(IF(AND(G80="",K80=""),F80,F80*G80*K80),0)</f>
        <v>0</v>
      </c>
      <c r="L81" s="223">
        <f>ROUNDDOWN(IF(AND(G80="",L80=""),F80,F80*G80*L80),0)</f>
        <v>0</v>
      </c>
      <c r="M81" s="622"/>
      <c r="N81" s="191">
        <f t="shared" si="15"/>
        <v>0</v>
      </c>
    </row>
    <row r="82" spans="1:14" ht="30" customHeight="1" x14ac:dyDescent="0.45">
      <c r="A82" s="193"/>
      <c r="B82" s="194"/>
      <c r="C82" s="194"/>
      <c r="D82" s="194"/>
      <c r="E82" s="194"/>
      <c r="F82" s="195"/>
      <c r="G82" s="195"/>
      <c r="H82" s="82">
        <f>H77+H79+H81</f>
        <v>0</v>
      </c>
      <c r="I82" s="82">
        <f t="shared" ref="I82" si="16">I77+I79+I81</f>
        <v>0</v>
      </c>
      <c r="J82" s="82">
        <f t="shared" ref="J82" si="17">J77+J79+J81</f>
        <v>0</v>
      </c>
      <c r="K82" s="82">
        <f t="shared" ref="K82" si="18">K77+K79+K81</f>
        <v>0</v>
      </c>
      <c r="L82" s="82">
        <f t="shared" ref="L82" si="19">L77+L79+L81</f>
        <v>0</v>
      </c>
      <c r="M82" s="206" t="s">
        <v>33</v>
      </c>
      <c r="N82" s="205">
        <f t="shared" si="15"/>
        <v>0</v>
      </c>
    </row>
    <row r="83" spans="1:14" ht="20.100000000000001" customHeight="1" x14ac:dyDescent="0.45">
      <c r="B83" s="29"/>
      <c r="C83" s="29"/>
      <c r="D83" s="29"/>
      <c r="E83" s="29"/>
      <c r="F83" s="26"/>
      <c r="G83" s="26"/>
      <c r="H83" s="182"/>
      <c r="I83" s="182"/>
      <c r="J83" s="182"/>
      <c r="K83" s="182"/>
      <c r="L83" s="182"/>
      <c r="M83" s="85"/>
      <c r="N83" s="182"/>
    </row>
    <row r="84" spans="1:14" ht="20.100000000000001" customHeight="1" x14ac:dyDescent="0.45">
      <c r="B84" s="29"/>
      <c r="C84" s="29"/>
      <c r="D84" s="30"/>
      <c r="E84" s="30"/>
      <c r="F84" s="31"/>
      <c r="G84" s="32"/>
      <c r="I84" s="238"/>
      <c r="J84" s="32"/>
      <c r="K84" s="32"/>
      <c r="L84" s="29"/>
      <c r="M84" s="27"/>
    </row>
    <row r="85" spans="1:14" ht="30" customHeight="1" x14ac:dyDescent="0.45">
      <c r="A85" s="203"/>
      <c r="B85" s="651" t="s">
        <v>226</v>
      </c>
      <c r="C85" s="652"/>
      <c r="D85" s="652"/>
      <c r="E85" s="652"/>
      <c r="F85" s="647" t="s">
        <v>224</v>
      </c>
      <c r="G85" s="647"/>
      <c r="H85" s="647" t="s">
        <v>309</v>
      </c>
      <c r="I85" s="647"/>
      <c r="J85" s="647" t="s">
        <v>227</v>
      </c>
      <c r="K85" s="647"/>
    </row>
    <row r="86" spans="1:14" ht="30" customHeight="1" x14ac:dyDescent="0.45">
      <c r="A86" s="202" t="s">
        <v>84</v>
      </c>
      <c r="B86" s="653">
        <f>■製品名入力シート!B5</f>
        <v>0</v>
      </c>
      <c r="C86" s="653"/>
      <c r="D86" s="653"/>
      <c r="E86" s="654"/>
      <c r="F86" s="648">
        <f>H21+H34+H46+H58+H70+H82</f>
        <v>0</v>
      </c>
      <c r="G86" s="648"/>
      <c r="H86" s="646"/>
      <c r="I86" s="646"/>
      <c r="J86" s="649">
        <f>IF(H86=0, MIN(F86, 4000000), MIN(4000000-H86, F86))</f>
        <v>0</v>
      </c>
      <c r="K86" s="650"/>
    </row>
    <row r="87" spans="1:14" ht="30" customHeight="1" x14ac:dyDescent="0.45">
      <c r="A87" s="202" t="s">
        <v>85</v>
      </c>
      <c r="B87" s="653">
        <f>■製品名入力シート!B6</f>
        <v>0</v>
      </c>
      <c r="C87" s="653"/>
      <c r="D87" s="653"/>
      <c r="E87" s="654"/>
      <c r="F87" s="649">
        <f>I21+I34+I46+I58+I70+I82</f>
        <v>0</v>
      </c>
      <c r="G87" s="650"/>
      <c r="H87" s="646"/>
      <c r="I87" s="646"/>
      <c r="J87" s="649">
        <f>IF(H87=0, MIN(F87, 4000000), MIN(4000000-H87, F87))</f>
        <v>0</v>
      </c>
      <c r="K87" s="650"/>
    </row>
    <row r="88" spans="1:14" ht="30" customHeight="1" x14ac:dyDescent="0.45">
      <c r="A88" s="202" t="s">
        <v>86</v>
      </c>
      <c r="B88" s="653">
        <f>■製品名入力シート!B7</f>
        <v>0</v>
      </c>
      <c r="C88" s="653"/>
      <c r="D88" s="653"/>
      <c r="E88" s="654"/>
      <c r="F88" s="649">
        <f>J21+J34+J46+J58+J70+J82</f>
        <v>0</v>
      </c>
      <c r="G88" s="650"/>
      <c r="H88" s="646"/>
      <c r="I88" s="646"/>
      <c r="J88" s="649">
        <f>IF(H88=0, MIN(F88, 4000000), MIN(4000000-H88, F88))</f>
        <v>0</v>
      </c>
      <c r="K88" s="650"/>
    </row>
    <row r="89" spans="1:14" ht="30" customHeight="1" x14ac:dyDescent="0.45">
      <c r="A89" s="202" t="s">
        <v>87</v>
      </c>
      <c r="B89" s="653">
        <f>■製品名入力シート!B8</f>
        <v>0</v>
      </c>
      <c r="C89" s="653"/>
      <c r="D89" s="653"/>
      <c r="E89" s="654"/>
      <c r="F89" s="649">
        <f>K21+K34+K46+K58+K70+K82</f>
        <v>0</v>
      </c>
      <c r="G89" s="650"/>
      <c r="H89" s="646"/>
      <c r="I89" s="646"/>
      <c r="J89" s="649">
        <f>IF(H89=0, MIN(F89, 4000000), MIN(4000000-H89, F89))</f>
        <v>0</v>
      </c>
      <c r="K89" s="650"/>
    </row>
    <row r="90" spans="1:14" ht="30" customHeight="1" thickBot="1" x14ac:dyDescent="0.5">
      <c r="A90" s="258" t="s">
        <v>88</v>
      </c>
      <c r="B90" s="655">
        <f>■製品名入力シート!B9</f>
        <v>0</v>
      </c>
      <c r="C90" s="655"/>
      <c r="D90" s="655"/>
      <c r="E90" s="656"/>
      <c r="F90" s="660">
        <f>L21+L34+L46+L58+L70+L82</f>
        <v>0</v>
      </c>
      <c r="G90" s="660"/>
      <c r="H90" s="659"/>
      <c r="I90" s="659"/>
      <c r="J90" s="649">
        <f>IF(H90=0, MIN(F90, 4000000), MIN(4000000-H90, F90))</f>
        <v>0</v>
      </c>
      <c r="K90" s="650"/>
    </row>
    <row r="91" spans="1:14" ht="35.1" customHeight="1" thickTop="1" x14ac:dyDescent="0.45">
      <c r="A91" s="657" t="s">
        <v>225</v>
      </c>
      <c r="B91" s="657"/>
      <c r="C91" s="657"/>
      <c r="D91" s="657"/>
      <c r="E91" s="657"/>
      <c r="F91" s="658">
        <f>SUM(F86:F90)</f>
        <v>0</v>
      </c>
      <c r="G91" s="658"/>
      <c r="H91" s="658">
        <f>SUM(H86:H90)</f>
        <v>0</v>
      </c>
      <c r="I91" s="658"/>
      <c r="J91" s="658">
        <f>SUM(J86:J90)</f>
        <v>0</v>
      </c>
      <c r="K91" s="658"/>
    </row>
    <row r="92" spans="1:14" ht="25.35" customHeight="1" x14ac:dyDescent="0.45">
      <c r="B92" s="8"/>
    </row>
    <row r="93" spans="1:14" ht="15" customHeight="1" x14ac:dyDescent="0.45">
      <c r="K93" s="34"/>
    </row>
    <row r="94" spans="1:14" ht="15" customHeight="1" x14ac:dyDescent="0.45">
      <c r="N94" s="236">
        <f>N21+N34+N46+N58+N70+N82</f>
        <v>0</v>
      </c>
    </row>
  </sheetData>
  <sheetProtection algorithmName="SHA-512" hashValue="vfRARPVUZvj0TOGxr4rIFSnI6d+lqI+gqIWeJTG5Ohs3c9raHRUqeOqw4/IIswp8JLGjRvv9q3ZdFhAqgLJUxQ==" saltValue="RC05ZsU3u6X/hffAJgG05Q==" spinCount="100000" sheet="1" objects="1" scenarios="1"/>
  <mergeCells count="236">
    <mergeCell ref="B85:E85"/>
    <mergeCell ref="B86:E86"/>
    <mergeCell ref="B87:E87"/>
    <mergeCell ref="B88:E88"/>
    <mergeCell ref="B89:E89"/>
    <mergeCell ref="B90:E90"/>
    <mergeCell ref="A91:E91"/>
    <mergeCell ref="J85:K85"/>
    <mergeCell ref="J86:K86"/>
    <mergeCell ref="J87:K87"/>
    <mergeCell ref="J88:K88"/>
    <mergeCell ref="J89:K89"/>
    <mergeCell ref="J90:K90"/>
    <mergeCell ref="J91:K91"/>
    <mergeCell ref="H89:I89"/>
    <mergeCell ref="H90:I90"/>
    <mergeCell ref="H91:I91"/>
    <mergeCell ref="F89:G89"/>
    <mergeCell ref="F90:G90"/>
    <mergeCell ref="F91:G91"/>
    <mergeCell ref="A30:A31"/>
    <mergeCell ref="D30:D31"/>
    <mergeCell ref="E30:E31"/>
    <mergeCell ref="F30:F31"/>
    <mergeCell ref="G30:G31"/>
    <mergeCell ref="H86:I86"/>
    <mergeCell ref="H85:I85"/>
    <mergeCell ref="H87:I87"/>
    <mergeCell ref="H88:I88"/>
    <mergeCell ref="F32:F33"/>
    <mergeCell ref="G32:G33"/>
    <mergeCell ref="F86:G86"/>
    <mergeCell ref="F87:G87"/>
    <mergeCell ref="F88:G88"/>
    <mergeCell ref="F85:G85"/>
    <mergeCell ref="A54:A55"/>
    <mergeCell ref="B54:C54"/>
    <mergeCell ref="D54:D55"/>
    <mergeCell ref="E54:E55"/>
    <mergeCell ref="A62:A63"/>
    <mergeCell ref="B62:C63"/>
    <mergeCell ref="F44:F45"/>
    <mergeCell ref="G44:G45"/>
    <mergeCell ref="F54:F55"/>
    <mergeCell ref="M9:M10"/>
    <mergeCell ref="N9:N10"/>
    <mergeCell ref="B9:C9"/>
    <mergeCell ref="H9:L9"/>
    <mergeCell ref="B13:B14"/>
    <mergeCell ref="D9:E9"/>
    <mergeCell ref="G9:G10"/>
    <mergeCell ref="M15:M16"/>
    <mergeCell ref="M17:M18"/>
    <mergeCell ref="G15:G16"/>
    <mergeCell ref="F15:F16"/>
    <mergeCell ref="F13:F14"/>
    <mergeCell ref="G13:G14"/>
    <mergeCell ref="F9:F10"/>
    <mergeCell ref="M11:M12"/>
    <mergeCell ref="M13:M14"/>
    <mergeCell ref="B17:B18"/>
    <mergeCell ref="C17:C18"/>
    <mergeCell ref="F17:F18"/>
    <mergeCell ref="G17:G18"/>
    <mergeCell ref="D17:D18"/>
    <mergeCell ref="E17:E18"/>
    <mergeCell ref="B15:B16"/>
    <mergeCell ref="C15:C16"/>
    <mergeCell ref="B2:C3"/>
    <mergeCell ref="A19:A20"/>
    <mergeCell ref="A17:A18"/>
    <mergeCell ref="A15:A16"/>
    <mergeCell ref="A13:A14"/>
    <mergeCell ref="A11:A12"/>
    <mergeCell ref="A32:A33"/>
    <mergeCell ref="D32:D33"/>
    <mergeCell ref="E32:E33"/>
    <mergeCell ref="D11:D12"/>
    <mergeCell ref="E11:E12"/>
    <mergeCell ref="D13:D14"/>
    <mergeCell ref="E13:E14"/>
    <mergeCell ref="C19:C20"/>
    <mergeCell ref="D19:D20"/>
    <mergeCell ref="A28:A29"/>
    <mergeCell ref="D28:D29"/>
    <mergeCell ref="E28:E29"/>
    <mergeCell ref="A26:A27"/>
    <mergeCell ref="E19:E20"/>
    <mergeCell ref="B19:B20"/>
    <mergeCell ref="D15:D16"/>
    <mergeCell ref="E15:E16"/>
    <mergeCell ref="D26:E26"/>
    <mergeCell ref="A38:A39"/>
    <mergeCell ref="B38:C39"/>
    <mergeCell ref="D38:E38"/>
    <mergeCell ref="A40:A41"/>
    <mergeCell ref="D40:D41"/>
    <mergeCell ref="E40:E41"/>
    <mergeCell ref="B44:C44"/>
    <mergeCell ref="B45:C45"/>
    <mergeCell ref="A44:A45"/>
    <mergeCell ref="D44:D45"/>
    <mergeCell ref="E44:E45"/>
    <mergeCell ref="A42:A43"/>
    <mergeCell ref="N38:N39"/>
    <mergeCell ref="B11:B12"/>
    <mergeCell ref="B26:C27"/>
    <mergeCell ref="G11:G12"/>
    <mergeCell ref="C11:C12"/>
    <mergeCell ref="F11:F12"/>
    <mergeCell ref="M19:M20"/>
    <mergeCell ref="M32:M33"/>
    <mergeCell ref="N26:N27"/>
    <mergeCell ref="M30:M31"/>
    <mergeCell ref="F19:F20"/>
    <mergeCell ref="G19:G20"/>
    <mergeCell ref="G26:G27"/>
    <mergeCell ref="H26:L26"/>
    <mergeCell ref="M26:M27"/>
    <mergeCell ref="F28:F29"/>
    <mergeCell ref="G28:G29"/>
    <mergeCell ref="M28:M29"/>
    <mergeCell ref="F26:F27"/>
    <mergeCell ref="C13:C14"/>
    <mergeCell ref="M44:M45"/>
    <mergeCell ref="B28:C28"/>
    <mergeCell ref="B29:C29"/>
    <mergeCell ref="B40:C40"/>
    <mergeCell ref="B41:C41"/>
    <mergeCell ref="B30:C30"/>
    <mergeCell ref="B31:C31"/>
    <mergeCell ref="B32:C32"/>
    <mergeCell ref="B33:C33"/>
    <mergeCell ref="B42:C42"/>
    <mergeCell ref="F40:F41"/>
    <mergeCell ref="G40:G41"/>
    <mergeCell ref="M40:M41"/>
    <mergeCell ref="D42:D43"/>
    <mergeCell ref="E42:E43"/>
    <mergeCell ref="F42:F43"/>
    <mergeCell ref="G42:G43"/>
    <mergeCell ref="M42:M43"/>
    <mergeCell ref="B43:C43"/>
    <mergeCell ref="F38:F39"/>
    <mergeCell ref="G38:G39"/>
    <mergeCell ref="H38:L38"/>
    <mergeCell ref="M38:M39"/>
    <mergeCell ref="N50:N51"/>
    <mergeCell ref="A52:A53"/>
    <mergeCell ref="B52:C52"/>
    <mergeCell ref="D52:D53"/>
    <mergeCell ref="E52:E53"/>
    <mergeCell ref="F52:F53"/>
    <mergeCell ref="G52:G53"/>
    <mergeCell ref="M52:M53"/>
    <mergeCell ref="B53:C53"/>
    <mergeCell ref="A50:A51"/>
    <mergeCell ref="B50:C51"/>
    <mergeCell ref="D50:E50"/>
    <mergeCell ref="F50:F51"/>
    <mergeCell ref="G50:G51"/>
    <mergeCell ref="H50:L50"/>
    <mergeCell ref="M50:M51"/>
    <mergeCell ref="G54:G55"/>
    <mergeCell ref="M54:M55"/>
    <mergeCell ref="B55:C55"/>
    <mergeCell ref="A56:A57"/>
    <mergeCell ref="B56:C56"/>
    <mergeCell ref="D56:D57"/>
    <mergeCell ref="E56:E57"/>
    <mergeCell ref="F56:F57"/>
    <mergeCell ref="G56:G57"/>
    <mergeCell ref="M56:M57"/>
    <mergeCell ref="B57:C57"/>
    <mergeCell ref="D62:E62"/>
    <mergeCell ref="F62:F63"/>
    <mergeCell ref="G62:G63"/>
    <mergeCell ref="H62:L62"/>
    <mergeCell ref="M62:M63"/>
    <mergeCell ref="N62:N63"/>
    <mergeCell ref="A64:A65"/>
    <mergeCell ref="B64:C64"/>
    <mergeCell ref="D64:D65"/>
    <mergeCell ref="E64:E65"/>
    <mergeCell ref="F64:F65"/>
    <mergeCell ref="G64:G65"/>
    <mergeCell ref="M64:M65"/>
    <mergeCell ref="B65:C65"/>
    <mergeCell ref="A66:A67"/>
    <mergeCell ref="B66:C66"/>
    <mergeCell ref="D66:D67"/>
    <mergeCell ref="E66:E67"/>
    <mergeCell ref="F66:F67"/>
    <mergeCell ref="G66:G67"/>
    <mergeCell ref="M66:M67"/>
    <mergeCell ref="B67:C67"/>
    <mergeCell ref="A68:A69"/>
    <mergeCell ref="B68:C68"/>
    <mergeCell ref="D68:D69"/>
    <mergeCell ref="E68:E69"/>
    <mergeCell ref="F68:F69"/>
    <mergeCell ref="G68:G69"/>
    <mergeCell ref="M68:M69"/>
    <mergeCell ref="B69:C69"/>
    <mergeCell ref="A74:A75"/>
    <mergeCell ref="B74:C75"/>
    <mergeCell ref="D74:E74"/>
    <mergeCell ref="F74:F75"/>
    <mergeCell ref="G74:G75"/>
    <mergeCell ref="H74:L74"/>
    <mergeCell ref="M74:M75"/>
    <mergeCell ref="N74:N75"/>
    <mergeCell ref="A76:A77"/>
    <mergeCell ref="B76:C76"/>
    <mergeCell ref="D76:D77"/>
    <mergeCell ref="E76:E77"/>
    <mergeCell ref="F76:F77"/>
    <mergeCell ref="G76:G77"/>
    <mergeCell ref="M76:M77"/>
    <mergeCell ref="B77:C77"/>
    <mergeCell ref="A78:A79"/>
    <mergeCell ref="B78:C78"/>
    <mergeCell ref="D78:D79"/>
    <mergeCell ref="E78:E79"/>
    <mergeCell ref="F78:F79"/>
    <mergeCell ref="G78:G79"/>
    <mergeCell ref="M78:M79"/>
    <mergeCell ref="B79:C79"/>
    <mergeCell ref="A80:A81"/>
    <mergeCell ref="B80:C80"/>
    <mergeCell ref="D80:D81"/>
    <mergeCell ref="E80:E81"/>
    <mergeCell ref="F80:F81"/>
    <mergeCell ref="G80:G81"/>
    <mergeCell ref="M80:M81"/>
    <mergeCell ref="B81:C81"/>
  </mergeCells>
  <phoneticPr fontId="1"/>
  <conditionalFormatting sqref="B40:B45">
    <cfRule type="expression" dxfId="510" priority="70" stopIfTrue="1">
      <formula>B40&lt;&gt;""</formula>
    </cfRule>
  </conditionalFormatting>
  <conditionalFormatting sqref="B52:B57">
    <cfRule type="expression" dxfId="509" priority="51" stopIfTrue="1">
      <formula>B52&lt;&gt;""</formula>
    </cfRule>
  </conditionalFormatting>
  <conditionalFormatting sqref="B64:B69">
    <cfRule type="expression" dxfId="508" priority="32" stopIfTrue="1">
      <formula>B64&lt;&gt;""</formula>
    </cfRule>
  </conditionalFormatting>
  <conditionalFormatting sqref="B76:B81">
    <cfRule type="expression" dxfId="507" priority="13" stopIfTrue="1">
      <formula>B76&lt;&gt;""</formula>
    </cfRule>
  </conditionalFormatting>
  <conditionalFormatting sqref="B11:F11 B13:F13 B15:F15 B17:F17 B19:F19 D28:F28 B28:B33">
    <cfRule type="expression" dxfId="506" priority="132" stopIfTrue="1">
      <formula>B11&lt;&gt;""</formula>
    </cfRule>
  </conditionalFormatting>
  <conditionalFormatting sqref="D2:D3 D23:E25">
    <cfRule type="expression" dxfId="505" priority="135">
      <formula>D2&lt;&gt;""</formula>
    </cfRule>
  </conditionalFormatting>
  <conditionalFormatting sqref="D11 D13 D15 D17 D19 D72 D84">
    <cfRule type="expression" dxfId="504" priority="128">
      <formula>AND(#REF!&lt;&gt;"",$D11&lt;&gt;"",($D11-#REF!)&lt;0)</formula>
    </cfRule>
  </conditionalFormatting>
  <conditionalFormatting sqref="D28 D30 D32">
    <cfRule type="expression" dxfId="503" priority="101">
      <formula>AND(#REF!&lt;&gt;"",$D28&lt;&gt;"",($D28-#REF!)&lt;0)</formula>
    </cfRule>
  </conditionalFormatting>
  <conditionalFormatting sqref="D35">
    <cfRule type="expression" dxfId="502" priority="257" stopIfTrue="1">
      <formula>AND(#REF!&lt;&gt;"",$D35&lt;&gt;"",($D35-#REF!)&lt;0)</formula>
    </cfRule>
  </conditionalFormatting>
  <conditionalFormatting sqref="D40 D42 D44">
    <cfRule type="expression" dxfId="501" priority="77">
      <formula>AND(#REF!&lt;&gt;"",$D40&lt;&gt;"",($D40-#REF!)&lt;0)</formula>
    </cfRule>
  </conditionalFormatting>
  <conditionalFormatting sqref="D52 D54 D56">
    <cfRule type="expression" dxfId="500" priority="55">
      <formula>AND(#REF!&lt;&gt;"",$D52&lt;&gt;"",($D52-#REF!)&lt;0)</formula>
    </cfRule>
  </conditionalFormatting>
  <conditionalFormatting sqref="D64 D66 D68">
    <cfRule type="expression" dxfId="499" priority="36">
      <formula>AND(#REF!&lt;&gt;"",$D64&lt;&gt;"",($D64-#REF!)&lt;0)</formula>
    </cfRule>
  </conditionalFormatting>
  <conditionalFormatting sqref="D76 D78 D80">
    <cfRule type="expression" dxfId="498" priority="17">
      <formula>AND(#REF!&lt;&gt;"",$D76&lt;&gt;"",($D76-#REF!)&lt;0)</formula>
    </cfRule>
  </conditionalFormatting>
  <conditionalFormatting sqref="D11:E11 D13:E13 D15:E15 D17:E17 D19:E19">
    <cfRule type="expression" dxfId="497" priority="133">
      <formula>AND(#REF!&lt;&gt;"",#REF!&lt;&gt;"",(#REF!-#REF!)&lt;0)</formula>
    </cfRule>
    <cfRule type="expression" dxfId="496" priority="131">
      <formula>AND($D11&lt;&gt;"",$E11&lt;&gt;"",($E11-$D11)&lt;0)</formula>
    </cfRule>
    <cfRule type="expression" dxfId="495" priority="130">
      <formula>AND(#REF!&lt;&gt;"",#REF!&lt;&gt;"",(#REF!-#REF!)&lt;0)</formula>
    </cfRule>
  </conditionalFormatting>
  <conditionalFormatting sqref="D28:E28 D30:E30 D32:E32">
    <cfRule type="expression" dxfId="494" priority="103">
      <formula>AND(#REF!&lt;&gt;"",#REF!&lt;&gt;"",(#REF!-#REF!)&lt;0)</formula>
    </cfRule>
    <cfRule type="expression" dxfId="493" priority="104">
      <formula>AND($D28&lt;&gt;"",$E28&lt;&gt;"",($E28-$D28)&lt;0)</formula>
    </cfRule>
  </conditionalFormatting>
  <conditionalFormatting sqref="D30:E30 D32:E32">
    <cfRule type="expression" dxfId="492" priority="106">
      <formula>AND(#REF!&lt;&gt;"",#REF!&lt;&gt;"",(#REF!-#REF!)&lt;0)</formula>
    </cfRule>
    <cfRule type="expression" dxfId="491" priority="105" stopIfTrue="1">
      <formula>D30&lt;&gt;""</formula>
    </cfRule>
  </conditionalFormatting>
  <conditionalFormatting sqref="D35:E35">
    <cfRule type="expression" dxfId="490" priority="207">
      <formula>D35&lt;&gt;""</formula>
    </cfRule>
  </conditionalFormatting>
  <conditionalFormatting sqref="D40:E40 D42:E42 D44:E44">
    <cfRule type="expression" dxfId="489" priority="80">
      <formula>AND($D40&lt;&gt;"",$E40&lt;&gt;"",($E40-$D40)&lt;0)</formula>
    </cfRule>
    <cfRule type="expression" dxfId="488" priority="79">
      <formula>AND(#REF!&lt;&gt;"",#REF!&lt;&gt;"",(#REF!-#REF!)&lt;0)</formula>
    </cfRule>
  </conditionalFormatting>
  <conditionalFormatting sqref="D42:E42 D44:E44">
    <cfRule type="expression" dxfId="487" priority="81" stopIfTrue="1">
      <formula>D42&lt;&gt;""</formula>
    </cfRule>
    <cfRule type="expression" dxfId="486" priority="82">
      <formula>AND(#REF!&lt;&gt;"",#REF!&lt;&gt;"",(#REF!-#REF!)&lt;0)</formula>
    </cfRule>
  </conditionalFormatting>
  <conditionalFormatting sqref="D52:E52 D54:E54 D56:E56">
    <cfRule type="expression" dxfId="485" priority="58">
      <formula>AND($D52&lt;&gt;"",$E52&lt;&gt;"",($E52-$D52)&lt;0)</formula>
    </cfRule>
    <cfRule type="expression" dxfId="484" priority="57">
      <formula>AND(#REF!&lt;&gt;"",#REF!&lt;&gt;"",(#REF!-#REF!)&lt;0)</formula>
    </cfRule>
  </conditionalFormatting>
  <conditionalFormatting sqref="D54:E54 D56:E56">
    <cfRule type="expression" dxfId="483" priority="60">
      <formula>AND(#REF!&lt;&gt;"",#REF!&lt;&gt;"",(#REF!-#REF!)&lt;0)</formula>
    </cfRule>
    <cfRule type="expression" dxfId="482" priority="59" stopIfTrue="1">
      <formula>D54&lt;&gt;""</formula>
    </cfRule>
  </conditionalFormatting>
  <conditionalFormatting sqref="D64:E64 D66:E66 D68:E68">
    <cfRule type="expression" dxfId="481" priority="39">
      <formula>AND($D64&lt;&gt;"",$E64&lt;&gt;"",($E64-$D64)&lt;0)</formula>
    </cfRule>
    <cfRule type="expression" dxfId="480" priority="38">
      <formula>AND(#REF!&lt;&gt;"",#REF!&lt;&gt;"",(#REF!-#REF!)&lt;0)</formula>
    </cfRule>
  </conditionalFormatting>
  <conditionalFormatting sqref="D66:E66 D68:E68">
    <cfRule type="expression" dxfId="479" priority="40" stopIfTrue="1">
      <formula>D66&lt;&gt;""</formula>
    </cfRule>
    <cfRule type="expression" dxfId="478" priority="41">
      <formula>AND(#REF!&lt;&gt;"",#REF!&lt;&gt;"",(#REF!-#REF!)&lt;0)</formula>
    </cfRule>
  </conditionalFormatting>
  <conditionalFormatting sqref="D72:E72 D84:E84">
    <cfRule type="expression" dxfId="477" priority="167">
      <formula>AND($D72&lt;&gt;"",$E72&lt;&gt;"",($E72-$D72)&lt;0)</formula>
    </cfRule>
  </conditionalFormatting>
  <conditionalFormatting sqref="D76:E76 D78:E78 D80:E80">
    <cfRule type="expression" dxfId="476" priority="19">
      <formula>AND(#REF!&lt;&gt;"",#REF!&lt;&gt;"",(#REF!-#REF!)&lt;0)</formula>
    </cfRule>
    <cfRule type="expression" dxfId="475" priority="20">
      <formula>AND($D76&lt;&gt;"",$E76&lt;&gt;"",($E76-$D76)&lt;0)</formula>
    </cfRule>
  </conditionalFormatting>
  <conditionalFormatting sqref="D78:E78 D80:E80">
    <cfRule type="expression" dxfId="474" priority="21" stopIfTrue="1">
      <formula>D78&lt;&gt;""</formula>
    </cfRule>
    <cfRule type="expression" dxfId="473" priority="22">
      <formula>AND(#REF!&lt;&gt;"",#REF!&lt;&gt;"",(#REF!-#REF!)&lt;0)</formula>
    </cfRule>
  </conditionalFormatting>
  <conditionalFormatting sqref="D40:F40">
    <cfRule type="expression" dxfId="472" priority="95" stopIfTrue="1">
      <formula>D40&lt;&gt;""</formula>
    </cfRule>
  </conditionalFormatting>
  <conditionalFormatting sqref="D52:F52">
    <cfRule type="expression" dxfId="471" priority="69" stopIfTrue="1">
      <formula>D52&lt;&gt;""</formula>
    </cfRule>
  </conditionalFormatting>
  <conditionalFormatting sqref="D64:F64">
    <cfRule type="expression" dxfId="470" priority="50" stopIfTrue="1">
      <formula>D64&lt;&gt;""</formula>
    </cfRule>
  </conditionalFormatting>
  <conditionalFormatting sqref="D76:F76">
    <cfRule type="expression" dxfId="469" priority="31" stopIfTrue="1">
      <formula>D76&lt;&gt;""</formula>
    </cfRule>
  </conditionalFormatting>
  <conditionalFormatting sqref="E3">
    <cfRule type="expression" dxfId="468" priority="134">
      <formula>E3&lt;&gt;""</formula>
    </cfRule>
  </conditionalFormatting>
  <conditionalFormatting sqref="E11 E13 E15 E17 E19 E72 E84">
    <cfRule type="expression" dxfId="467" priority="129">
      <formula>AND(#REF!&lt;&gt;"",$E11&lt;&gt;"",($E11-#REF!)&lt;0)</formula>
    </cfRule>
  </conditionalFormatting>
  <conditionalFormatting sqref="E28 E30 E32">
    <cfRule type="expression" dxfId="466" priority="102">
      <formula>AND(#REF!&lt;&gt;"",$E28&lt;&gt;"",($E28-#REF!)&lt;0)</formula>
    </cfRule>
  </conditionalFormatting>
  <conditionalFormatting sqref="E35">
    <cfRule type="expression" dxfId="465" priority="214">
      <formula>AND(#REF!&lt;&gt;"",$E35&lt;&gt;"",($E35-#REF!)&lt;0)</formula>
    </cfRule>
  </conditionalFormatting>
  <conditionalFormatting sqref="E40 E42 E44">
    <cfRule type="expression" dxfId="464" priority="78">
      <formula>AND(#REF!&lt;&gt;"",$E40&lt;&gt;"",($E40-#REF!)&lt;0)</formula>
    </cfRule>
  </conditionalFormatting>
  <conditionalFormatting sqref="E52 E54 E56">
    <cfRule type="expression" dxfId="463" priority="56">
      <formula>AND(#REF!&lt;&gt;"",$E52&lt;&gt;"",($E52-#REF!)&lt;0)</formula>
    </cfRule>
  </conditionalFormatting>
  <conditionalFormatting sqref="E64 E66 E68">
    <cfRule type="expression" dxfId="462" priority="37">
      <formula>AND(#REF!&lt;&gt;"",$E64&lt;&gt;"",($E64-#REF!)&lt;0)</formula>
    </cfRule>
  </conditionalFormatting>
  <conditionalFormatting sqref="E76 E78 E80">
    <cfRule type="expression" dxfId="461" priority="18">
      <formula>AND(#REF!&lt;&gt;"",$E76&lt;&gt;"",($E76-#REF!)&lt;0)</formula>
    </cfRule>
  </conditionalFormatting>
  <conditionalFormatting sqref="F30 F32 B34:G34">
    <cfRule type="expression" dxfId="460" priority="124" stopIfTrue="1">
      <formula>B30&lt;&gt;""</formula>
    </cfRule>
  </conditionalFormatting>
  <conditionalFormatting sqref="F30">
    <cfRule type="expression" dxfId="459" priority="122" stopIfTrue="1">
      <formula>AND(#REF!&lt;&gt;"",$F30&lt;&gt;"",($F30-#REF!)&lt;0)</formula>
    </cfRule>
  </conditionalFormatting>
  <conditionalFormatting sqref="F32">
    <cfRule type="expression" dxfId="458" priority="121" stopIfTrue="1">
      <formula>AND(#REF!&lt;&gt;"",$F32&lt;&gt;"",($F32-#REF!)&lt;0)</formula>
    </cfRule>
  </conditionalFormatting>
  <conditionalFormatting sqref="F34 F28">
    <cfRule type="expression" dxfId="457" priority="125" stopIfTrue="1">
      <formula>AND(#REF!&lt;&gt;"",$F28&lt;&gt;"",($F28-#REF!)&lt;0)</formula>
    </cfRule>
  </conditionalFormatting>
  <conditionalFormatting sqref="F42 F44 B46:G47">
    <cfRule type="expression" dxfId="456" priority="92" stopIfTrue="1">
      <formula>B42&lt;&gt;""</formula>
    </cfRule>
  </conditionalFormatting>
  <conditionalFormatting sqref="F42">
    <cfRule type="expression" dxfId="455" priority="91" stopIfTrue="1">
      <formula>AND(#REF!&lt;&gt;"",$F42&lt;&gt;"",($F42-#REF!)&lt;0)</formula>
    </cfRule>
  </conditionalFormatting>
  <conditionalFormatting sqref="F44">
    <cfRule type="expression" dxfId="454" priority="90" stopIfTrue="1">
      <formula>AND(#REF!&lt;&gt;"",$F44&lt;&gt;"",($F44-#REF!)&lt;0)</formula>
    </cfRule>
  </conditionalFormatting>
  <conditionalFormatting sqref="F46:F47 F40">
    <cfRule type="expression" dxfId="453" priority="93" stopIfTrue="1">
      <formula>AND(#REF!&lt;&gt;"",$F40&lt;&gt;"",($F40-#REF!)&lt;0)</formula>
    </cfRule>
  </conditionalFormatting>
  <conditionalFormatting sqref="F54 F56 B58:G58">
    <cfRule type="expression" dxfId="452" priority="66" stopIfTrue="1">
      <formula>B54&lt;&gt;""</formula>
    </cfRule>
  </conditionalFormatting>
  <conditionalFormatting sqref="F54">
    <cfRule type="expression" dxfId="451" priority="65" stopIfTrue="1">
      <formula>AND(#REF!&lt;&gt;"",$F54&lt;&gt;"",($F54-#REF!)&lt;0)</formula>
    </cfRule>
  </conditionalFormatting>
  <conditionalFormatting sqref="F56">
    <cfRule type="expression" dxfId="450" priority="64" stopIfTrue="1">
      <formula>AND(#REF!&lt;&gt;"",$F56&lt;&gt;"",($F56-#REF!)&lt;0)</formula>
    </cfRule>
  </conditionalFormatting>
  <conditionalFormatting sqref="F58 F52">
    <cfRule type="expression" dxfId="449" priority="67" stopIfTrue="1">
      <formula>AND(#REF!&lt;&gt;"",$F52&lt;&gt;"",($F52-#REF!)&lt;0)</formula>
    </cfRule>
  </conditionalFormatting>
  <conditionalFormatting sqref="F66 F68 B70:G71">
    <cfRule type="expression" dxfId="448" priority="47" stopIfTrue="1">
      <formula>B66&lt;&gt;""</formula>
    </cfRule>
  </conditionalFormatting>
  <conditionalFormatting sqref="F66">
    <cfRule type="expression" dxfId="447" priority="46" stopIfTrue="1">
      <formula>AND(#REF!&lt;&gt;"",$F66&lt;&gt;"",($F66-#REF!)&lt;0)</formula>
    </cfRule>
  </conditionalFormatting>
  <conditionalFormatting sqref="F68">
    <cfRule type="expression" dxfId="446" priority="45" stopIfTrue="1">
      <formula>AND(#REF!&lt;&gt;"",$F68&lt;&gt;"",($F68-#REF!)&lt;0)</formula>
    </cfRule>
  </conditionalFormatting>
  <conditionalFormatting sqref="F70:F71 F64">
    <cfRule type="expression" dxfId="445" priority="48" stopIfTrue="1">
      <formula>AND(#REF!&lt;&gt;"",$F64&lt;&gt;"",($F64-#REF!)&lt;0)</formula>
    </cfRule>
  </conditionalFormatting>
  <conditionalFormatting sqref="F78 F80 B82:G83">
    <cfRule type="expression" dxfId="444" priority="28" stopIfTrue="1">
      <formula>B78&lt;&gt;""</formula>
    </cfRule>
  </conditionalFormatting>
  <conditionalFormatting sqref="F78">
    <cfRule type="expression" dxfId="443" priority="27" stopIfTrue="1">
      <formula>AND(#REF!&lt;&gt;"",$F78&lt;&gt;"",($F78-#REF!)&lt;0)</formula>
    </cfRule>
  </conditionalFormatting>
  <conditionalFormatting sqref="F80">
    <cfRule type="expression" dxfId="442" priority="26" stopIfTrue="1">
      <formula>AND(#REF!&lt;&gt;"",$F80&lt;&gt;"",($F80-#REF!)&lt;0)</formula>
    </cfRule>
  </conditionalFormatting>
  <conditionalFormatting sqref="F82:F83 F76">
    <cfRule type="expression" dxfId="441" priority="29" stopIfTrue="1">
      <formula>AND(#REF!&lt;&gt;"",$F76&lt;&gt;"",($F76-#REF!)&lt;0)</formula>
    </cfRule>
  </conditionalFormatting>
  <conditionalFormatting sqref="F86:K90">
    <cfRule type="cellIs" dxfId="440" priority="4" operator="greaterThan">
      <formula>4000000</formula>
    </cfRule>
  </conditionalFormatting>
  <conditionalFormatting sqref="G21:G22">
    <cfRule type="expression" dxfId="439" priority="260">
      <formula>AND(#REF!&lt;&gt;"",$G21&lt;&gt;"",($G21-#REF!)&lt;0)</formula>
    </cfRule>
  </conditionalFormatting>
  <conditionalFormatting sqref="G34">
    <cfRule type="expression" dxfId="438" priority="126">
      <formula>AND(#REF!&lt;&gt;"",$G34&lt;&gt;"",($G34-#REF!)&lt;0)</formula>
    </cfRule>
  </conditionalFormatting>
  <conditionalFormatting sqref="G46:G47">
    <cfRule type="expression" dxfId="437" priority="94">
      <formula>AND(#REF!&lt;&gt;"",$G46&lt;&gt;"",($G46-#REF!)&lt;0)</formula>
    </cfRule>
  </conditionalFormatting>
  <conditionalFormatting sqref="G58">
    <cfRule type="expression" dxfId="436" priority="68">
      <formula>AND(#REF!&lt;&gt;"",$G58&lt;&gt;"",($G58-#REF!)&lt;0)</formula>
    </cfRule>
  </conditionalFormatting>
  <conditionalFormatting sqref="G70:G71">
    <cfRule type="expression" dxfId="435" priority="49">
      <formula>AND(#REF!&lt;&gt;"",$G70&lt;&gt;"",($G70-#REF!)&lt;0)</formula>
    </cfRule>
  </conditionalFormatting>
  <conditionalFormatting sqref="G82:G83">
    <cfRule type="expression" dxfId="434" priority="30">
      <formula>AND(#REF!&lt;&gt;"",$G82&lt;&gt;"",($G82-#REF!)&lt;0)</formula>
    </cfRule>
  </conditionalFormatting>
  <conditionalFormatting sqref="G11:M11">
    <cfRule type="expression" dxfId="433" priority="6">
      <formula>G11&lt;&gt;""</formula>
    </cfRule>
  </conditionalFormatting>
  <conditionalFormatting sqref="G13:M13 G15:M15 G17:M17 G19:M19">
    <cfRule type="expression" dxfId="432" priority="1">
      <formula>G13&lt;&gt;""</formula>
    </cfRule>
  </conditionalFormatting>
  <conditionalFormatting sqref="G28:M28">
    <cfRule type="expression" dxfId="431" priority="100">
      <formula>G28&lt;&gt;""</formula>
    </cfRule>
  </conditionalFormatting>
  <conditionalFormatting sqref="G30:M30">
    <cfRule type="expression" dxfId="430" priority="99">
      <formula>G30&lt;&gt;""</formula>
    </cfRule>
  </conditionalFormatting>
  <conditionalFormatting sqref="G32:M32">
    <cfRule type="expression" dxfId="429" priority="98">
      <formula>G32&lt;&gt;""</formula>
    </cfRule>
  </conditionalFormatting>
  <conditionalFormatting sqref="G40:M40">
    <cfRule type="expression" dxfId="428" priority="76">
      <formula>G40&lt;&gt;""</formula>
    </cfRule>
  </conditionalFormatting>
  <conditionalFormatting sqref="G42:M42">
    <cfRule type="expression" dxfId="427" priority="75">
      <formula>G42&lt;&gt;""</formula>
    </cfRule>
  </conditionalFormatting>
  <conditionalFormatting sqref="G44:M44">
    <cfRule type="expression" dxfId="426" priority="74">
      <formula>G44&lt;&gt;""</formula>
    </cfRule>
  </conditionalFormatting>
  <conditionalFormatting sqref="G52:M52">
    <cfRule type="expression" dxfId="425" priority="54">
      <formula>G52&lt;&gt;""</formula>
    </cfRule>
  </conditionalFormatting>
  <conditionalFormatting sqref="G54:M54">
    <cfRule type="expression" dxfId="424" priority="53">
      <formula>G54&lt;&gt;""</formula>
    </cfRule>
  </conditionalFormatting>
  <conditionalFormatting sqref="G56:M56">
    <cfRule type="expression" dxfId="423" priority="52">
      <formula>G56&lt;&gt;""</formula>
    </cfRule>
  </conditionalFormatting>
  <conditionalFormatting sqref="G64:M64">
    <cfRule type="expression" dxfId="422" priority="35">
      <formula>G64&lt;&gt;""</formula>
    </cfRule>
  </conditionalFormatting>
  <conditionalFormatting sqref="G66:M66">
    <cfRule type="expression" dxfId="421" priority="34">
      <formula>G66&lt;&gt;""</formula>
    </cfRule>
  </conditionalFormatting>
  <conditionalFormatting sqref="G68:M68">
    <cfRule type="expression" dxfId="420" priority="33">
      <formula>G68&lt;&gt;""</formula>
    </cfRule>
  </conditionalFormatting>
  <conditionalFormatting sqref="G76:M76">
    <cfRule type="expression" dxfId="419" priority="16">
      <formula>G76&lt;&gt;""</formula>
    </cfRule>
  </conditionalFormatting>
  <conditionalFormatting sqref="G78:M78">
    <cfRule type="expression" dxfId="418" priority="15">
      <formula>G78&lt;&gt;""</formula>
    </cfRule>
  </conditionalFormatting>
  <conditionalFormatting sqref="G80:M80">
    <cfRule type="expression" dxfId="417" priority="14">
      <formula>G80&lt;&gt;""</formula>
    </cfRule>
  </conditionalFormatting>
  <conditionalFormatting sqref="H86:I90">
    <cfRule type="containsBlanks" dxfId="416" priority="3">
      <formula>LEN(TRIM(H86))=0</formula>
    </cfRule>
  </conditionalFormatting>
  <dataValidations xWindow="400" yWindow="344" count="14">
    <dataValidation type="date" operator="greaterThanOrEqual" allowBlank="1" showInputMessage="1" showErrorMessage="1" error="日付を入力して下さい。_x000a_&quot;2023/1/1&quot;の様にご入力下さい。" sqref="F34:G34 F80 F32 F76 F82:G83 F66 F28 F78 F21:G22 D35:E35 F30 D72:E72 F58:G58 D23:E25 F46:G47 F44 F40 F42 F70:G71 F68 F64 D84:E84 F56 F52 F54" xr:uid="{FC93F27A-2083-4445-8D98-374094786ED6}">
      <formula1>1</formula1>
    </dataValidation>
    <dataValidation type="whole" operator="greaterThanOrEqual" allowBlank="1" showInputMessage="1" showErrorMessage="1" error="小数点以下の数値が出ない様に入力して下さい。" sqref="F72 F84" xr:uid="{A647B128-16B0-4DB2-88DC-59AE6A5F071A}">
      <formula1>0</formula1>
    </dataValidation>
    <dataValidation allowBlank="1" showInputMessage="1" showErrorMessage="1" promptTitle="支援事業の期間（終了日）" prompt="策定終了予定日を入力_x000a_※成果報告提出日が最遅" sqref="E3" xr:uid="{0C92A7CD-515F-4EDF-B21C-C48A28DA13B2}"/>
    <dataValidation allowBlank="1" showInputMessage="1" showErrorMessage="1" promptTitle="支援事業の期間（開始日）" prompt="着手予定日を入力_x000a_※承認通知受理以降に着手可能" sqref="D3" xr:uid="{03093C14-24E0-45DE-A163-EB03D7C66AC3}"/>
    <dataValidation type="date" operator="greaterThanOrEqual" allowBlank="1" showInputMessage="1" showErrorMessage="1" error="日付を入力して下さい。_x000a_&quot;2023/1/1&quot;の様にご入力下さい。" promptTitle="開始日" prompt="承認通知受理以降" sqref="D11:D12 D64:D65 D28:D29 D40:D41 D52:D53 D76:D77" xr:uid="{BDC0F4F0-A955-4C0C-B957-CA3F18763181}">
      <formula1>1</formula1>
    </dataValidation>
    <dataValidation type="date" operator="greaterThanOrEqual" allowBlank="1" showInputMessage="1" showErrorMessage="1" error="日付を入力して下さい。_x000a_&quot;2023/1/1&quot;の様にご入力下さい。" promptTitle="終了日" prompt="成果報告提出日が最遅" sqref="E28:E29 E11:E12" xr:uid="{82A3B45B-28D2-4840-82CD-8A299464723E}">
      <formula1>1</formula1>
    </dataValidation>
    <dataValidation type="date" operator="greaterThanOrEqual" allowBlank="1" showInputMessage="1" showErrorMessage="1" error="日付を入力して下さい。_x000a_&quot;2023/1/1&quot;の様にご入力下さい。" promptTitle="支出給与" prompt="作業期間の支出給与_x000a_※1年間の支給総額ではありません" sqref="F11:F12" xr:uid="{B31D6F2C-7804-4BC5-8B0D-996EA44A6345}">
      <formula1>1</formula1>
    </dataValidation>
    <dataValidation allowBlank="1" showInputMessage="1" showErrorMessage="1" promptTitle="当事業の従事割合①" prompt="当支援事業の従事割合_x000a_※割合の算出方法を別途添付してください" sqref="G11:G12" xr:uid="{307AB648-A042-4E98-A1E3-322DC4C33E03}"/>
    <dataValidation allowBlank="1" showInputMessage="1" showErrorMessage="1" promptTitle="支援事業の従事割合②" prompt="従事割合①のうち、支援対象となる業務の割合_x000a_※割合の算出方法を別途添付してください" sqref="H11" xr:uid="{99DD2ECB-2A80-4992-80B1-8CD91034DD5E}"/>
    <dataValidation type="date" operator="greaterThanOrEqual" allowBlank="1" showInputMessage="1" error="日付を入力して下さい。_x000a_&quot;2023/1/1&quot;の様にご入力下さい。" sqref="H12:L12 H14:L14 H16:L16 H18:L18 H20:L20 H29:L29 H31:L31 H33:L33 H41:L41 H43:L43 H45:L45 H53:L53 H55:L55 H57:L57 H65:L65 H67:L67 H69:L69 H77:L77 H79:L79 H81:L81" xr:uid="{9C41B076-9290-460B-9B0B-BD424C7DC8F0}">
      <formula1>1</formula1>
    </dataValidation>
    <dataValidation allowBlank="1" showErrorMessage="1" sqref="D13:G20 D30:E33 D42:E45 D54:E57 D66:E69 D78:E81" xr:uid="{3458DCDE-D853-4E73-A818-3D8320302453}"/>
    <dataValidation allowBlank="1" showInputMessage="1" showErrorMessage="1" promptTitle="過年度交付済額" prompt="過年度に策定費用の一部を申請済の場合は交付済額を入力してください_x000a_" sqref="H86:I86" xr:uid="{F7C20B78-AB18-4384-97B1-3FEE8E821211}"/>
    <dataValidation type="list" allowBlank="1" showInputMessage="1" promptTitle="支出給与資料について" prompt="申請時は前年度分で構いませんが、成果報告時は申請年度の支払済が確認できる資料を提出してください" sqref="M11:M12" xr:uid="{9113E326-B442-420D-8CCF-DC78CCAD34DF}">
      <formula1>"源泉徴収票,賃金台帳,派遣契約書・請求書"</formula1>
    </dataValidation>
    <dataValidation type="list" allowBlank="1" promptTitle="支出給与資料について" prompt="申請時は前年度分で構いませんが、成果報告時は申請年度の支払済が確認できる資料を提出してください" sqref="M13:M20" xr:uid="{243869ED-B60A-43F0-8256-4B88F502E1BF}">
      <formula1>"源泉徴収票,賃金台帳,派遣契約書・請求書"</formula1>
    </dataValidation>
  </dataValidations>
  <printOptions horizontalCentered="1"/>
  <pageMargins left="0.11811023622047245" right="0.11811023622047245" top="0.74803149606299213" bottom="0" header="0.31496062992125984" footer="0.31496062992125984"/>
  <pageSetup paperSize="8" scale="47" orientation="portrait" r:id="rId1"/>
  <ignoredErrors>
    <ignoredError sqref="B90 B86 B87 B88 B89"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17205-A96F-4137-81EE-789062B186F2}">
  <sheetPr>
    <tabColor theme="4" tint="0.39997558519241921"/>
    <pageSetUpPr fitToPage="1"/>
  </sheetPr>
  <dimension ref="A1:O93"/>
  <sheetViews>
    <sheetView showGridLines="0" view="pageBreakPreview" zoomScale="70" zoomScaleNormal="75" zoomScaleSheetLayoutView="70" workbookViewId="0">
      <selection activeCell="D3" sqref="D3"/>
    </sheetView>
  </sheetViews>
  <sheetFormatPr defaultColWidth="9" defaultRowHeight="15" customHeight="1" x14ac:dyDescent="0.45"/>
  <cols>
    <col min="1" max="1" width="4" style="9" customWidth="1"/>
    <col min="2" max="3" width="20.59765625" style="9" customWidth="1"/>
    <col min="4" max="7" width="15.59765625" style="9" customWidth="1"/>
    <col min="8" max="12" width="16.59765625" style="9" customWidth="1"/>
    <col min="13" max="13" width="18.59765625" style="9" customWidth="1"/>
    <col min="14" max="14" width="16.59765625" style="9" customWidth="1"/>
    <col min="15" max="15" width="2.09765625" style="9" customWidth="1"/>
    <col min="16" max="16" width="9.19921875" style="9" bestFit="1" customWidth="1"/>
    <col min="17" max="19" width="12" style="9" customWidth="1"/>
    <col min="20" max="20" width="15.09765625" style="9" customWidth="1"/>
    <col min="21" max="21" width="18.09765625" style="9" bestFit="1" customWidth="1"/>
    <col min="22" max="23" width="21" style="9" bestFit="1" customWidth="1"/>
    <col min="24" max="25" width="16.59765625" style="9" customWidth="1"/>
    <col min="26" max="26" width="10.59765625" style="9" customWidth="1"/>
    <col min="27" max="16384" width="9" style="9"/>
  </cols>
  <sheetData>
    <row r="1" spans="1:15" ht="30" customHeight="1" thickBot="1" x14ac:dyDescent="0.5">
      <c r="B1" s="75" t="s">
        <v>269</v>
      </c>
      <c r="N1" s="21"/>
      <c r="O1" s="128" t="s">
        <v>273</v>
      </c>
    </row>
    <row r="2" spans="1:15" ht="25.05" customHeight="1" thickBot="1" x14ac:dyDescent="0.5">
      <c r="B2" s="639" t="s">
        <v>208</v>
      </c>
      <c r="C2" s="640"/>
      <c r="D2" s="196" t="s">
        <v>26</v>
      </c>
      <c r="E2" s="197" t="s">
        <v>27</v>
      </c>
      <c r="G2" s="241" t="s">
        <v>319</v>
      </c>
      <c r="N2" s="78" t="s">
        <v>251</v>
      </c>
    </row>
    <row r="3" spans="1:15" ht="30" customHeight="1" x14ac:dyDescent="0.45">
      <c r="B3" s="641"/>
      <c r="C3" s="642"/>
      <c r="D3" s="80"/>
      <c r="E3" s="80"/>
    </row>
    <row r="4" spans="1:15" ht="18" customHeight="1" x14ac:dyDescent="0.45">
      <c r="B4" s="12"/>
      <c r="C4" s="12"/>
      <c r="D4" s="12"/>
    </row>
    <row r="5" spans="1:15" ht="15" customHeight="1" x14ac:dyDescent="0.45">
      <c r="B5" s="12"/>
      <c r="C5" s="12"/>
    </row>
    <row r="6" spans="1:15" ht="18" customHeight="1" x14ac:dyDescent="0.45">
      <c r="A6" s="8" t="s">
        <v>29</v>
      </c>
    </row>
    <row r="7" spans="1:15" ht="10.35" customHeight="1" x14ac:dyDescent="0.45">
      <c r="B7" s="22"/>
    </row>
    <row r="8" spans="1:15" ht="18" customHeight="1" x14ac:dyDescent="0.45">
      <c r="B8" s="8" t="s">
        <v>30</v>
      </c>
      <c r="L8" s="23"/>
      <c r="N8" s="200" t="s">
        <v>210</v>
      </c>
    </row>
    <row r="9" spans="1:15" ht="25.05" customHeight="1" x14ac:dyDescent="0.45">
      <c r="A9" s="24"/>
      <c r="B9" s="629" t="s">
        <v>31</v>
      </c>
      <c r="C9" s="643"/>
      <c r="D9" s="629" t="s">
        <v>207</v>
      </c>
      <c r="E9" s="630"/>
      <c r="F9" s="644" t="s">
        <v>213</v>
      </c>
      <c r="G9" s="631" t="s">
        <v>200</v>
      </c>
      <c r="H9" s="633" t="s">
        <v>206</v>
      </c>
      <c r="I9" s="634"/>
      <c r="J9" s="634"/>
      <c r="K9" s="634"/>
      <c r="L9" s="634"/>
      <c r="M9" s="631" t="s">
        <v>209</v>
      </c>
      <c r="N9" s="635" t="s">
        <v>212</v>
      </c>
    </row>
    <row r="10" spans="1:15" ht="25.05" customHeight="1" x14ac:dyDescent="0.45">
      <c r="A10" s="24"/>
      <c r="B10" s="199" t="s">
        <v>193</v>
      </c>
      <c r="C10" s="199" t="s">
        <v>194</v>
      </c>
      <c r="D10" s="199" t="s">
        <v>26</v>
      </c>
      <c r="E10" s="199" t="s">
        <v>27</v>
      </c>
      <c r="F10" s="645"/>
      <c r="G10" s="632"/>
      <c r="H10" s="199" t="s">
        <v>232</v>
      </c>
      <c r="I10" s="199" t="s">
        <v>233</v>
      </c>
      <c r="J10" s="199" t="s">
        <v>234</v>
      </c>
      <c r="K10" s="199" t="s">
        <v>235</v>
      </c>
      <c r="L10" s="199" t="s">
        <v>236</v>
      </c>
      <c r="M10" s="632"/>
      <c r="N10" s="636"/>
    </row>
    <row r="11" spans="1:15" ht="25.05" customHeight="1" x14ac:dyDescent="0.45">
      <c r="A11" s="611">
        <v>1</v>
      </c>
      <c r="B11" s="621"/>
      <c r="C11" s="621"/>
      <c r="D11" s="615"/>
      <c r="E11" s="615"/>
      <c r="F11" s="661"/>
      <c r="G11" s="619"/>
      <c r="H11" s="187"/>
      <c r="I11" s="187"/>
      <c r="J11" s="187"/>
      <c r="K11" s="187"/>
      <c r="L11" s="188"/>
      <c r="M11" s="637"/>
      <c r="N11" s="201">
        <f>SUM(H11:L11)</f>
        <v>0</v>
      </c>
    </row>
    <row r="12" spans="1:15" ht="25.05" customHeight="1" x14ac:dyDescent="0.45">
      <c r="A12" s="612"/>
      <c r="B12" s="622"/>
      <c r="C12" s="622"/>
      <c r="D12" s="616"/>
      <c r="E12" s="616"/>
      <c r="F12" s="662"/>
      <c r="G12" s="620"/>
      <c r="H12" s="242">
        <f>ROUNDDOWN(IF(AND(G11="",H11=""),F11,F11*G11*H11),0)</f>
        <v>0</v>
      </c>
      <c r="I12" s="242">
        <f>ROUNDDOWN(IF(AND(G11="",I11=""),F11,F11*G11*I11),0)</f>
        <v>0</v>
      </c>
      <c r="J12" s="242">
        <f>ROUNDDOWN(IF(AND(G11="",J11=""),F11,F11*G11*J11),0)</f>
        <v>0</v>
      </c>
      <c r="K12" s="242">
        <f>ROUNDDOWN(IF(AND(G11="",K11=""),F11,F11*G11*K11),0)</f>
        <v>0</v>
      </c>
      <c r="L12" s="243">
        <f>ROUNDDOWN(IF(AND(G11="",L11=""),F11,F11*G11*L11),0)</f>
        <v>0</v>
      </c>
      <c r="M12" s="638"/>
      <c r="N12" s="191">
        <f>SUM(H12:L12)</f>
        <v>0</v>
      </c>
    </row>
    <row r="13" spans="1:15" ht="25.05" customHeight="1" x14ac:dyDescent="0.45">
      <c r="A13" s="611">
        <v>2</v>
      </c>
      <c r="B13" s="621"/>
      <c r="C13" s="621"/>
      <c r="D13" s="615"/>
      <c r="E13" s="615"/>
      <c r="F13" s="661"/>
      <c r="G13" s="619"/>
      <c r="H13" s="187"/>
      <c r="I13" s="187"/>
      <c r="J13" s="187"/>
      <c r="K13" s="187"/>
      <c r="L13" s="188"/>
      <c r="M13" s="637"/>
      <c r="N13" s="201">
        <f>SUM(H13:L13)</f>
        <v>0</v>
      </c>
    </row>
    <row r="14" spans="1:15" ht="25.05" customHeight="1" x14ac:dyDescent="0.45">
      <c r="A14" s="612"/>
      <c r="B14" s="622"/>
      <c r="C14" s="622"/>
      <c r="D14" s="616"/>
      <c r="E14" s="616"/>
      <c r="F14" s="662"/>
      <c r="G14" s="620"/>
      <c r="H14" s="242">
        <f>ROUNDDOWN(IF(AND(G13="",H13=""),F13,F13*G13*H13),0)</f>
        <v>0</v>
      </c>
      <c r="I14" s="242">
        <f>ROUNDDOWN(IF(AND(G13="",I13=""),F13,F13*G13*I13),0)</f>
        <v>0</v>
      </c>
      <c r="J14" s="242">
        <f>ROUNDDOWN(IF(AND(G13="",J13=""),F13,F13*G13*J13),0)</f>
        <v>0</v>
      </c>
      <c r="K14" s="242">
        <f>ROUNDDOWN(IF(AND(G13="",K13=""),F13,F13*G13*K13),0)</f>
        <v>0</v>
      </c>
      <c r="L14" s="243">
        <f>ROUNDDOWN(IF(AND(G13="",L13=""),F13,F13*G13*L13),0)</f>
        <v>0</v>
      </c>
      <c r="M14" s="638"/>
      <c r="N14" s="191">
        <f t="shared" ref="N14:N20" si="0">SUM(H14:L14)</f>
        <v>0</v>
      </c>
    </row>
    <row r="15" spans="1:15" ht="25.05" customHeight="1" x14ac:dyDescent="0.45">
      <c r="A15" s="611">
        <v>3</v>
      </c>
      <c r="B15" s="621"/>
      <c r="C15" s="621"/>
      <c r="D15" s="615"/>
      <c r="E15" s="615"/>
      <c r="F15" s="661"/>
      <c r="G15" s="619"/>
      <c r="H15" s="187"/>
      <c r="I15" s="187"/>
      <c r="J15" s="187"/>
      <c r="K15" s="187"/>
      <c r="L15" s="188"/>
      <c r="M15" s="637"/>
      <c r="N15" s="201">
        <f t="shared" si="0"/>
        <v>0</v>
      </c>
    </row>
    <row r="16" spans="1:15" ht="25.05" customHeight="1" x14ac:dyDescent="0.45">
      <c r="A16" s="612"/>
      <c r="B16" s="622"/>
      <c r="C16" s="622"/>
      <c r="D16" s="616"/>
      <c r="E16" s="616"/>
      <c r="F16" s="662"/>
      <c r="G16" s="620"/>
      <c r="H16" s="242">
        <f>ROUNDDOWN(IF(AND(G15="",H15=""),F15,F15*G15*H15),0)</f>
        <v>0</v>
      </c>
      <c r="I16" s="242">
        <f>ROUNDDOWN(IF(AND(G15="",I15=""),F15,F15*G15*I15),0)</f>
        <v>0</v>
      </c>
      <c r="J16" s="242">
        <f>ROUNDDOWN(IF(AND(G15="",J15=""),F15,F15*G15*J15),0)</f>
        <v>0</v>
      </c>
      <c r="K16" s="242">
        <f>ROUNDDOWN(IF(AND(G15="",K15=""),F15,F15*G15*K15),0)</f>
        <v>0</v>
      </c>
      <c r="L16" s="243">
        <f>ROUNDDOWN(IF(AND(G15="",L15=""),F15,F15*G15*L15),0)</f>
        <v>0</v>
      </c>
      <c r="M16" s="638"/>
      <c r="N16" s="191">
        <f t="shared" si="0"/>
        <v>0</v>
      </c>
    </row>
    <row r="17" spans="1:14" ht="25.05" customHeight="1" x14ac:dyDescent="0.45">
      <c r="A17" s="611">
        <v>4</v>
      </c>
      <c r="B17" s="621"/>
      <c r="C17" s="621"/>
      <c r="D17" s="615"/>
      <c r="E17" s="615"/>
      <c r="F17" s="661"/>
      <c r="G17" s="619"/>
      <c r="H17" s="187"/>
      <c r="I17" s="187"/>
      <c r="J17" s="187"/>
      <c r="K17" s="187"/>
      <c r="L17" s="188"/>
      <c r="M17" s="637"/>
      <c r="N17" s="201">
        <f t="shared" si="0"/>
        <v>0</v>
      </c>
    </row>
    <row r="18" spans="1:14" ht="25.05" customHeight="1" x14ac:dyDescent="0.45">
      <c r="A18" s="612"/>
      <c r="B18" s="622"/>
      <c r="C18" s="622"/>
      <c r="D18" s="616"/>
      <c r="E18" s="616"/>
      <c r="F18" s="662"/>
      <c r="G18" s="620"/>
      <c r="H18" s="242">
        <f>ROUNDDOWN(IF(AND(G17="",H17=""),F17,F17*G17*H17),0)</f>
        <v>0</v>
      </c>
      <c r="I18" s="242">
        <f>ROUNDDOWN(IF(AND(G17="",I17=""),F17,F17*G17*I17),0)</f>
        <v>0</v>
      </c>
      <c r="J18" s="242">
        <f>ROUNDDOWN(IF(AND(G17="",J17=""),F17,F17*G17*J17),0)</f>
        <v>0</v>
      </c>
      <c r="K18" s="242">
        <f>ROUNDDOWN(IF(AND(G17="",K17=""),F17,F17*G17*K17),0)</f>
        <v>0</v>
      </c>
      <c r="L18" s="243">
        <f>ROUNDDOWN(IF(AND(G17="",L17=""),F17,F17*G17*L17),0)</f>
        <v>0</v>
      </c>
      <c r="M18" s="638"/>
      <c r="N18" s="191">
        <f t="shared" si="0"/>
        <v>0</v>
      </c>
    </row>
    <row r="19" spans="1:14" ht="25.05" customHeight="1" x14ac:dyDescent="0.45">
      <c r="A19" s="611">
        <v>5</v>
      </c>
      <c r="B19" s="621"/>
      <c r="C19" s="621"/>
      <c r="D19" s="615"/>
      <c r="E19" s="615"/>
      <c r="F19" s="661"/>
      <c r="G19" s="619"/>
      <c r="H19" s="187"/>
      <c r="I19" s="187"/>
      <c r="J19" s="187"/>
      <c r="K19" s="187"/>
      <c r="L19" s="188"/>
      <c r="M19" s="637"/>
      <c r="N19" s="201">
        <f t="shared" si="0"/>
        <v>0</v>
      </c>
    </row>
    <row r="20" spans="1:14" ht="25.05" customHeight="1" x14ac:dyDescent="0.45">
      <c r="A20" s="612"/>
      <c r="B20" s="622"/>
      <c r="C20" s="622"/>
      <c r="D20" s="616"/>
      <c r="E20" s="616"/>
      <c r="F20" s="662"/>
      <c r="G20" s="620"/>
      <c r="H20" s="242">
        <f>ROUNDDOWN(IF(AND(G19="",H19=""),F19,F19*G19*H19),0)</f>
        <v>0</v>
      </c>
      <c r="I20" s="242">
        <f>ROUNDDOWN(IF(AND(G19="",I19=""),F19,F19*G19*I19),0)</f>
        <v>0</v>
      </c>
      <c r="J20" s="242">
        <f>ROUNDDOWN(IF(AND(G19="",J19=""),F19,F19*G19*J19),0)</f>
        <v>0</v>
      </c>
      <c r="K20" s="242">
        <f>ROUNDDOWN(IF(AND(G19="",K19=""),F19,F19*G19*K19),0)</f>
        <v>0</v>
      </c>
      <c r="L20" s="243">
        <f>ROUNDDOWN(IF(AND(G19="",L19=""),F19,F19*G19*L19),0)</f>
        <v>0</v>
      </c>
      <c r="M20" s="638"/>
      <c r="N20" s="191">
        <f t="shared" si="0"/>
        <v>0</v>
      </c>
    </row>
    <row r="21" spans="1:14" ht="30" customHeight="1" x14ac:dyDescent="0.45">
      <c r="A21" s="193"/>
      <c r="B21" s="194"/>
      <c r="C21" s="194"/>
      <c r="D21" s="194"/>
      <c r="E21" s="194"/>
      <c r="F21" s="195"/>
      <c r="G21" s="195"/>
      <c r="H21" s="84">
        <f>H12+H14+H16+H18+H20</f>
        <v>0</v>
      </c>
      <c r="I21" s="84">
        <f>I12+I14+I16+I18+I20</f>
        <v>0</v>
      </c>
      <c r="J21" s="84">
        <f>J12+J14+J16+J18+J20</f>
        <v>0</v>
      </c>
      <c r="K21" s="84">
        <f>K12+K14+K16+K18+K20</f>
        <v>0</v>
      </c>
      <c r="L21" s="189">
        <f>L12+L14+L16+L18+L20</f>
        <v>0</v>
      </c>
      <c r="M21" s="33" t="s">
        <v>33</v>
      </c>
      <c r="N21" s="192">
        <f>SUM(H21:L21)</f>
        <v>0</v>
      </c>
    </row>
    <row r="22" spans="1:14" ht="20.100000000000001" customHeight="1" x14ac:dyDescent="0.45">
      <c r="B22" s="16"/>
      <c r="C22" s="16"/>
      <c r="D22" s="26"/>
      <c r="E22" s="26"/>
      <c r="F22" s="16"/>
      <c r="G22" s="16"/>
      <c r="H22" s="16"/>
      <c r="I22" s="16"/>
      <c r="J22" s="16"/>
      <c r="K22" s="16"/>
      <c r="L22" s="184"/>
      <c r="M22" s="185"/>
      <c r="N22" s="186"/>
    </row>
    <row r="23" spans="1:14" ht="20.100000000000001" customHeight="1" x14ac:dyDescent="0.45">
      <c r="A23" s="19" t="s">
        <v>34</v>
      </c>
    </row>
    <row r="24" spans="1:14" ht="10.050000000000001" customHeight="1" x14ac:dyDescent="0.45"/>
    <row r="25" spans="1:14" ht="17.100000000000001" customHeight="1" x14ac:dyDescent="0.45">
      <c r="B25" s="19" t="s">
        <v>35</v>
      </c>
    </row>
    <row r="26" spans="1:14" ht="25.05" customHeight="1" x14ac:dyDescent="0.45">
      <c r="A26" s="611"/>
      <c r="B26" s="633" t="s">
        <v>216</v>
      </c>
      <c r="C26" s="626"/>
      <c r="D26" s="629" t="s">
        <v>48</v>
      </c>
      <c r="E26" s="630"/>
      <c r="F26" s="631" t="s">
        <v>214</v>
      </c>
      <c r="G26" s="631" t="s">
        <v>200</v>
      </c>
      <c r="H26" s="633" t="s">
        <v>206</v>
      </c>
      <c r="I26" s="634"/>
      <c r="J26" s="634"/>
      <c r="K26" s="634"/>
      <c r="L26" s="634"/>
      <c r="M26" s="631" t="s">
        <v>209</v>
      </c>
      <c r="N26" s="635" t="s">
        <v>211</v>
      </c>
    </row>
    <row r="27" spans="1:14" ht="25.05" customHeight="1" x14ac:dyDescent="0.45">
      <c r="A27" s="612"/>
      <c r="B27" s="627"/>
      <c r="C27" s="628"/>
      <c r="D27" s="199" t="s">
        <v>26</v>
      </c>
      <c r="E27" s="199" t="s">
        <v>27</v>
      </c>
      <c r="F27" s="632"/>
      <c r="G27" s="632"/>
      <c r="H27" s="199" t="s">
        <v>232</v>
      </c>
      <c r="I27" s="199" t="s">
        <v>233</v>
      </c>
      <c r="J27" s="199" t="s">
        <v>234</v>
      </c>
      <c r="K27" s="199" t="s">
        <v>235</v>
      </c>
      <c r="L27" s="199" t="s">
        <v>236</v>
      </c>
      <c r="M27" s="632"/>
      <c r="N27" s="636"/>
    </row>
    <row r="28" spans="1:14" ht="25.05" customHeight="1" x14ac:dyDescent="0.45">
      <c r="A28" s="611">
        <v>1</v>
      </c>
      <c r="B28" s="613"/>
      <c r="C28" s="614"/>
      <c r="D28" s="615"/>
      <c r="E28" s="615"/>
      <c r="F28" s="661"/>
      <c r="G28" s="619"/>
      <c r="H28" s="187"/>
      <c r="I28" s="187"/>
      <c r="J28" s="187"/>
      <c r="K28" s="187"/>
      <c r="L28" s="188"/>
      <c r="M28" s="621"/>
      <c r="N28" s="201">
        <f t="shared" ref="N28:N33" si="1">SUM(H28:L28)</f>
        <v>0</v>
      </c>
    </row>
    <row r="29" spans="1:14" ht="25.05" customHeight="1" x14ac:dyDescent="0.45">
      <c r="A29" s="612"/>
      <c r="B29" s="623"/>
      <c r="C29" s="624"/>
      <c r="D29" s="616"/>
      <c r="E29" s="616"/>
      <c r="F29" s="662"/>
      <c r="G29" s="620"/>
      <c r="H29" s="242">
        <f>ROUNDDOWN(IF(AND(G28="",H28=""),F28,F28*G28*H28),0)</f>
        <v>0</v>
      </c>
      <c r="I29" s="242">
        <f>ROUNDDOWN(IF(AND(G28="",I28=""),F28,F28*G28*I28),0)</f>
        <v>0</v>
      </c>
      <c r="J29" s="242">
        <f>ROUNDDOWN(IF(AND(G28="",J28=""),F28,F28*G28*J28),0)</f>
        <v>0</v>
      </c>
      <c r="K29" s="242">
        <f>ROUNDDOWN(IF(AND(G28="",K28=""),F28,F28*G28*K28),0)</f>
        <v>0</v>
      </c>
      <c r="L29" s="243">
        <f>ROUNDDOWN(IF(AND(G28="",L28=""),F28,F28*G28*L28),0)</f>
        <v>0</v>
      </c>
      <c r="M29" s="622"/>
      <c r="N29" s="191">
        <f t="shared" si="1"/>
        <v>0</v>
      </c>
    </row>
    <row r="30" spans="1:14" ht="25.05" customHeight="1" x14ac:dyDescent="0.45">
      <c r="A30" s="611">
        <v>2</v>
      </c>
      <c r="B30" s="613"/>
      <c r="C30" s="614"/>
      <c r="D30" s="615"/>
      <c r="E30" s="615"/>
      <c r="F30" s="661"/>
      <c r="G30" s="619"/>
      <c r="H30" s="187"/>
      <c r="I30" s="187"/>
      <c r="J30" s="187"/>
      <c r="K30" s="187"/>
      <c r="L30" s="188"/>
      <c r="M30" s="621"/>
      <c r="N30" s="201">
        <f t="shared" si="1"/>
        <v>0</v>
      </c>
    </row>
    <row r="31" spans="1:14" ht="25.05" customHeight="1" x14ac:dyDescent="0.45">
      <c r="A31" s="612"/>
      <c r="B31" s="623"/>
      <c r="C31" s="624"/>
      <c r="D31" s="616"/>
      <c r="E31" s="616"/>
      <c r="F31" s="662"/>
      <c r="G31" s="620"/>
      <c r="H31" s="242">
        <f>ROUNDDOWN(IF(AND(G30="",H30=""),F30,F30*G30*H30),0)</f>
        <v>0</v>
      </c>
      <c r="I31" s="242">
        <f>ROUNDDOWN(IF(AND(G30="",I30=""),F30,F30*G30*I30),0)</f>
        <v>0</v>
      </c>
      <c r="J31" s="242">
        <f>ROUNDDOWN(IF(AND(G30="",J30=""),F30,F30*G30*J30),0)</f>
        <v>0</v>
      </c>
      <c r="K31" s="242">
        <f>ROUNDDOWN(IF(AND(G30="",K30=""),F30,F30*G30*K30),0)</f>
        <v>0</v>
      </c>
      <c r="L31" s="243">
        <f>ROUNDDOWN(IF(AND(G30="",L30=""),F30,F30*G30*L30),0)</f>
        <v>0</v>
      </c>
      <c r="M31" s="622"/>
      <c r="N31" s="191">
        <f t="shared" si="1"/>
        <v>0</v>
      </c>
    </row>
    <row r="32" spans="1:14" ht="25.05" customHeight="1" x14ac:dyDescent="0.45">
      <c r="A32" s="611">
        <v>3</v>
      </c>
      <c r="B32" s="613"/>
      <c r="C32" s="614"/>
      <c r="D32" s="615"/>
      <c r="E32" s="615"/>
      <c r="F32" s="661"/>
      <c r="G32" s="619"/>
      <c r="H32" s="187"/>
      <c r="I32" s="187"/>
      <c r="J32" s="187"/>
      <c r="K32" s="187"/>
      <c r="L32" s="188"/>
      <c r="M32" s="621"/>
      <c r="N32" s="201">
        <f t="shared" si="1"/>
        <v>0</v>
      </c>
    </row>
    <row r="33" spans="1:14" ht="25.05" customHeight="1" x14ac:dyDescent="0.45">
      <c r="A33" s="612"/>
      <c r="B33" s="623"/>
      <c r="C33" s="624"/>
      <c r="D33" s="616"/>
      <c r="E33" s="616"/>
      <c r="F33" s="662"/>
      <c r="G33" s="620"/>
      <c r="H33" s="242">
        <f>ROUNDDOWN(IF(AND(G32="",H32=""),F32,F32*G32*H32),0)</f>
        <v>0</v>
      </c>
      <c r="I33" s="242">
        <f>ROUNDDOWN(IF(AND(G32="",I32=""),F32,F32*G32*I32),0)</f>
        <v>0</v>
      </c>
      <c r="J33" s="242">
        <f>ROUNDDOWN(IF(AND(G32="",J32=""),F32,F32*G32*J32),0)</f>
        <v>0</v>
      </c>
      <c r="K33" s="242">
        <f>ROUNDDOWN(IF(AND(G32="",K32=""),F32,F32*G32*K32),0)</f>
        <v>0</v>
      </c>
      <c r="L33" s="243">
        <f>ROUNDDOWN(IF(AND(G32="",L32=""),F32,F32*G32*L32),0)</f>
        <v>0</v>
      </c>
      <c r="M33" s="622"/>
      <c r="N33" s="191">
        <f t="shared" si="1"/>
        <v>0</v>
      </c>
    </row>
    <row r="34" spans="1:14" ht="30" customHeight="1" x14ac:dyDescent="0.45">
      <c r="A34" s="193"/>
      <c r="B34" s="194"/>
      <c r="C34" s="194"/>
      <c r="D34" s="194"/>
      <c r="E34" s="194"/>
      <c r="F34" s="195"/>
      <c r="G34" s="195"/>
      <c r="H34" s="84">
        <f>H29+H31+H33</f>
        <v>0</v>
      </c>
      <c r="I34" s="84">
        <f>I29+I31+I33</f>
        <v>0</v>
      </c>
      <c r="J34" s="84">
        <f>J29+J31+J33</f>
        <v>0</v>
      </c>
      <c r="K34" s="84">
        <f t="shared" ref="K34:L34" si="2">K29+K31+K33</f>
        <v>0</v>
      </c>
      <c r="L34" s="84">
        <f t="shared" si="2"/>
        <v>0</v>
      </c>
      <c r="M34" s="33" t="s">
        <v>33</v>
      </c>
      <c r="N34" s="192">
        <f>SUM(H34:L34)</f>
        <v>0</v>
      </c>
    </row>
    <row r="35" spans="1:14" ht="20.100000000000001" customHeight="1" x14ac:dyDescent="0.45">
      <c r="B35" s="16"/>
      <c r="C35" s="16"/>
      <c r="D35" s="26"/>
      <c r="E35" s="26"/>
      <c r="F35" s="16"/>
      <c r="G35" s="16"/>
      <c r="H35" s="16"/>
      <c r="I35" s="16"/>
      <c r="J35" s="16"/>
      <c r="K35" s="16"/>
      <c r="L35" s="184"/>
      <c r="M35" s="185"/>
      <c r="N35" s="186"/>
    </row>
    <row r="36" spans="1:14" ht="20.100000000000001" customHeight="1" x14ac:dyDescent="0.45">
      <c r="B36" s="27"/>
      <c r="C36" s="27"/>
      <c r="D36" s="27"/>
      <c r="E36" s="27"/>
      <c r="F36" s="27"/>
      <c r="G36" s="27"/>
      <c r="H36" s="27"/>
      <c r="I36" s="27"/>
      <c r="J36" s="27"/>
      <c r="K36" s="27"/>
      <c r="L36" s="27"/>
      <c r="M36" s="27"/>
      <c r="N36" s="28"/>
    </row>
    <row r="37" spans="1:14" ht="18" customHeight="1" x14ac:dyDescent="0.45">
      <c r="B37" s="19" t="s">
        <v>229</v>
      </c>
    </row>
    <row r="38" spans="1:14" ht="25.05" customHeight="1" x14ac:dyDescent="0.45">
      <c r="A38" s="611"/>
      <c r="B38" s="625" t="s">
        <v>215</v>
      </c>
      <c r="C38" s="626"/>
      <c r="D38" s="629" t="s">
        <v>48</v>
      </c>
      <c r="E38" s="630"/>
      <c r="F38" s="631" t="s">
        <v>214</v>
      </c>
      <c r="G38" s="631" t="s">
        <v>217</v>
      </c>
      <c r="H38" s="633" t="s">
        <v>218</v>
      </c>
      <c r="I38" s="634"/>
      <c r="J38" s="634"/>
      <c r="K38" s="634"/>
      <c r="L38" s="634"/>
      <c r="M38" s="631" t="s">
        <v>209</v>
      </c>
      <c r="N38" s="635" t="s">
        <v>211</v>
      </c>
    </row>
    <row r="39" spans="1:14" ht="25.05" customHeight="1" x14ac:dyDescent="0.45">
      <c r="A39" s="612"/>
      <c r="B39" s="627"/>
      <c r="C39" s="628"/>
      <c r="D39" s="199" t="s">
        <v>26</v>
      </c>
      <c r="E39" s="199" t="s">
        <v>27</v>
      </c>
      <c r="F39" s="632"/>
      <c r="G39" s="632"/>
      <c r="H39" s="199" t="s">
        <v>232</v>
      </c>
      <c r="I39" s="199" t="s">
        <v>233</v>
      </c>
      <c r="J39" s="199" t="s">
        <v>234</v>
      </c>
      <c r="K39" s="199" t="s">
        <v>235</v>
      </c>
      <c r="L39" s="199" t="s">
        <v>236</v>
      </c>
      <c r="M39" s="632"/>
      <c r="N39" s="636"/>
    </row>
    <row r="40" spans="1:14" ht="25.05" customHeight="1" x14ac:dyDescent="0.45">
      <c r="A40" s="611">
        <v>1</v>
      </c>
      <c r="B40" s="613"/>
      <c r="C40" s="614"/>
      <c r="D40" s="615"/>
      <c r="E40" s="615"/>
      <c r="F40" s="661"/>
      <c r="G40" s="619"/>
      <c r="H40" s="187"/>
      <c r="I40" s="187"/>
      <c r="J40" s="187"/>
      <c r="K40" s="187"/>
      <c r="L40" s="188"/>
      <c r="M40" s="621"/>
      <c r="N40" s="201">
        <f t="shared" ref="N40:N45" si="3">SUM(H40:L40)</f>
        <v>0</v>
      </c>
    </row>
    <row r="41" spans="1:14" ht="25.05" customHeight="1" x14ac:dyDescent="0.45">
      <c r="A41" s="612"/>
      <c r="B41" s="623"/>
      <c r="C41" s="624"/>
      <c r="D41" s="616"/>
      <c r="E41" s="616"/>
      <c r="F41" s="662"/>
      <c r="G41" s="620"/>
      <c r="H41" s="242">
        <f>ROUNDDOWN(IF(AND(G40="",H40=""),F40,F40*G40*H40),0)</f>
        <v>0</v>
      </c>
      <c r="I41" s="242">
        <f>ROUNDDOWN(IF(AND(G40="",I40=""),F40,F40*G40*I40),0)</f>
        <v>0</v>
      </c>
      <c r="J41" s="242">
        <f>ROUNDDOWN(IF(AND(G40="",J40=""),F40,F40*G40*J40),0)</f>
        <v>0</v>
      </c>
      <c r="K41" s="242">
        <f>ROUNDDOWN(IF(AND(G40="",K40=""),F40,F40*G40*K40),0)</f>
        <v>0</v>
      </c>
      <c r="L41" s="243">
        <f>ROUNDDOWN(IF(AND(G40="",L40=""),F40,F40*G40*L40),0)</f>
        <v>0</v>
      </c>
      <c r="M41" s="622"/>
      <c r="N41" s="191">
        <f t="shared" si="3"/>
        <v>0</v>
      </c>
    </row>
    <row r="42" spans="1:14" ht="25.05" customHeight="1" x14ac:dyDescent="0.45">
      <c r="A42" s="611">
        <v>2</v>
      </c>
      <c r="B42" s="613"/>
      <c r="C42" s="614"/>
      <c r="D42" s="615"/>
      <c r="E42" s="615"/>
      <c r="F42" s="661"/>
      <c r="G42" s="619"/>
      <c r="H42" s="187"/>
      <c r="I42" s="187"/>
      <c r="J42" s="187"/>
      <c r="K42" s="187"/>
      <c r="L42" s="188"/>
      <c r="M42" s="621"/>
      <c r="N42" s="201">
        <f t="shared" si="3"/>
        <v>0</v>
      </c>
    </row>
    <row r="43" spans="1:14" ht="25.05" customHeight="1" x14ac:dyDescent="0.45">
      <c r="A43" s="612"/>
      <c r="B43" s="623"/>
      <c r="C43" s="624"/>
      <c r="D43" s="616"/>
      <c r="E43" s="616"/>
      <c r="F43" s="662"/>
      <c r="G43" s="620"/>
      <c r="H43" s="242">
        <f>ROUNDDOWN(IF(AND(G42="",H42=""),F42,F42*G42*H42),0)</f>
        <v>0</v>
      </c>
      <c r="I43" s="242">
        <f>ROUNDDOWN(IF(AND(G42="",I42=""),F42,F42*G42*I42),0)</f>
        <v>0</v>
      </c>
      <c r="J43" s="242">
        <f>ROUNDDOWN(IF(AND(G42="",J42=""),F42,F42*G42*J42),0)</f>
        <v>0</v>
      </c>
      <c r="K43" s="242">
        <f>ROUNDDOWN(IF(AND(G42="",K42=""),F42,F42*G42*K42),0)</f>
        <v>0</v>
      </c>
      <c r="L43" s="243">
        <f>ROUNDDOWN(IF(AND(G42="",L42=""),F42,F42*G42*L42),0)</f>
        <v>0</v>
      </c>
      <c r="M43" s="622"/>
      <c r="N43" s="191">
        <f t="shared" si="3"/>
        <v>0</v>
      </c>
    </row>
    <row r="44" spans="1:14" ht="25.05" customHeight="1" x14ac:dyDescent="0.45">
      <c r="A44" s="611">
        <v>3</v>
      </c>
      <c r="B44" s="613"/>
      <c r="C44" s="614"/>
      <c r="D44" s="615"/>
      <c r="E44" s="615"/>
      <c r="F44" s="661"/>
      <c r="G44" s="619"/>
      <c r="H44" s="187"/>
      <c r="I44" s="187"/>
      <c r="J44" s="187"/>
      <c r="K44" s="187"/>
      <c r="L44" s="188"/>
      <c r="M44" s="621"/>
      <c r="N44" s="201">
        <f t="shared" si="3"/>
        <v>0</v>
      </c>
    </row>
    <row r="45" spans="1:14" ht="25.05" customHeight="1" x14ac:dyDescent="0.45">
      <c r="A45" s="612"/>
      <c r="B45" s="623"/>
      <c r="C45" s="624"/>
      <c r="D45" s="616"/>
      <c r="E45" s="616"/>
      <c r="F45" s="662"/>
      <c r="G45" s="620"/>
      <c r="H45" s="242">
        <f>ROUNDDOWN(IF(AND(G44="",H44=""),F44,F44*G44*H44),0)</f>
        <v>0</v>
      </c>
      <c r="I45" s="242">
        <f>ROUNDDOWN(IF(AND(G44="",I44=""),F44,F44*G44*I44),0)</f>
        <v>0</v>
      </c>
      <c r="J45" s="242">
        <f>ROUNDDOWN(IF(AND(G44="",J44=""),F44,F44*G44*J44),0)</f>
        <v>0</v>
      </c>
      <c r="K45" s="242">
        <f>ROUNDDOWN(IF(AND(G44="",K44=""),F44,F44*G44*K44),0)</f>
        <v>0</v>
      </c>
      <c r="L45" s="243">
        <f>ROUNDDOWN(IF(AND(G44="",L44=""),F44,F44*G44*L44),0)</f>
        <v>0</v>
      </c>
      <c r="M45" s="622"/>
      <c r="N45" s="191">
        <f t="shared" si="3"/>
        <v>0</v>
      </c>
    </row>
    <row r="46" spans="1:14" ht="30" customHeight="1" x14ac:dyDescent="0.45">
      <c r="A46" s="193"/>
      <c r="B46" s="194"/>
      <c r="C46" s="194"/>
      <c r="D46" s="194"/>
      <c r="E46" s="194"/>
      <c r="F46" s="195"/>
      <c r="G46" s="195"/>
      <c r="H46" s="84">
        <f>H41+H43+H45</f>
        <v>0</v>
      </c>
      <c r="I46" s="84">
        <f t="shared" ref="I46:L46" si="4">I41+I43+I45</f>
        <v>0</v>
      </c>
      <c r="J46" s="84">
        <f t="shared" si="4"/>
        <v>0</v>
      </c>
      <c r="K46" s="84">
        <f t="shared" si="4"/>
        <v>0</v>
      </c>
      <c r="L46" s="84">
        <f t="shared" si="4"/>
        <v>0</v>
      </c>
      <c r="M46" s="33" t="s">
        <v>33</v>
      </c>
      <c r="N46" s="192">
        <f>SUM(H46:L46)</f>
        <v>0</v>
      </c>
    </row>
    <row r="47" spans="1:14" ht="20.100000000000001" customHeight="1" x14ac:dyDescent="0.45">
      <c r="B47" s="29"/>
      <c r="C47" s="29"/>
      <c r="D47" s="29"/>
      <c r="E47" s="29"/>
      <c r="F47" s="26"/>
      <c r="G47" s="26"/>
      <c r="H47" s="182"/>
      <c r="I47" s="182"/>
      <c r="J47" s="182"/>
      <c r="K47" s="182"/>
      <c r="L47" s="182"/>
      <c r="M47" s="85"/>
      <c r="N47" s="182"/>
    </row>
    <row r="48" spans="1:14" ht="20.100000000000001" customHeight="1" x14ac:dyDescent="0.45">
      <c r="B48" s="27"/>
      <c r="C48" s="27"/>
      <c r="D48" s="27"/>
      <c r="E48" s="27"/>
      <c r="F48" s="27"/>
      <c r="G48" s="27"/>
      <c r="H48" s="27"/>
      <c r="I48" s="27"/>
      <c r="J48" s="27"/>
      <c r="K48" s="27"/>
      <c r="L48" s="27"/>
      <c r="M48" s="85"/>
      <c r="N48" s="182"/>
    </row>
    <row r="49" spans="1:14" ht="18" customHeight="1" x14ac:dyDescent="0.45">
      <c r="B49" s="19" t="s">
        <v>36</v>
      </c>
    </row>
    <row r="50" spans="1:14" ht="25.05" customHeight="1" x14ac:dyDescent="0.45">
      <c r="A50" s="611"/>
      <c r="B50" s="625" t="s">
        <v>215</v>
      </c>
      <c r="C50" s="626"/>
      <c r="D50" s="629" t="s">
        <v>48</v>
      </c>
      <c r="E50" s="630"/>
      <c r="F50" s="631" t="s">
        <v>214</v>
      </c>
      <c r="G50" s="631" t="s">
        <v>200</v>
      </c>
      <c r="H50" s="633" t="s">
        <v>218</v>
      </c>
      <c r="I50" s="634"/>
      <c r="J50" s="634"/>
      <c r="K50" s="634"/>
      <c r="L50" s="634"/>
      <c r="M50" s="631" t="s">
        <v>209</v>
      </c>
      <c r="N50" s="635" t="s">
        <v>211</v>
      </c>
    </row>
    <row r="51" spans="1:14" ht="25.05" customHeight="1" x14ac:dyDescent="0.45">
      <c r="A51" s="612"/>
      <c r="B51" s="627"/>
      <c r="C51" s="628"/>
      <c r="D51" s="199" t="s">
        <v>26</v>
      </c>
      <c r="E51" s="199" t="s">
        <v>27</v>
      </c>
      <c r="F51" s="632"/>
      <c r="G51" s="632"/>
      <c r="H51" s="199" t="s">
        <v>232</v>
      </c>
      <c r="I51" s="199" t="s">
        <v>233</v>
      </c>
      <c r="J51" s="199" t="s">
        <v>234</v>
      </c>
      <c r="K51" s="199" t="s">
        <v>235</v>
      </c>
      <c r="L51" s="199" t="s">
        <v>236</v>
      </c>
      <c r="M51" s="632"/>
      <c r="N51" s="636"/>
    </row>
    <row r="52" spans="1:14" ht="25.05" customHeight="1" x14ac:dyDescent="0.45">
      <c r="A52" s="611">
        <v>1</v>
      </c>
      <c r="B52" s="613"/>
      <c r="C52" s="614"/>
      <c r="D52" s="615"/>
      <c r="E52" s="615"/>
      <c r="F52" s="661"/>
      <c r="G52" s="619"/>
      <c r="H52" s="187"/>
      <c r="I52" s="187"/>
      <c r="J52" s="187"/>
      <c r="K52" s="187"/>
      <c r="L52" s="188"/>
      <c r="M52" s="621"/>
      <c r="N52" s="201">
        <f t="shared" ref="N52:N57" si="5">SUM(H52:L52)</f>
        <v>0</v>
      </c>
    </row>
    <row r="53" spans="1:14" ht="25.05" customHeight="1" x14ac:dyDescent="0.45">
      <c r="A53" s="612"/>
      <c r="B53" s="623"/>
      <c r="C53" s="624"/>
      <c r="D53" s="616"/>
      <c r="E53" s="616"/>
      <c r="F53" s="662"/>
      <c r="G53" s="620"/>
      <c r="H53" s="242">
        <f>ROUNDDOWN(IF(AND(G52="",H52=""),F52,F52*G52*H52),0)</f>
        <v>0</v>
      </c>
      <c r="I53" s="242">
        <f>ROUNDDOWN(IF(AND(G52="",I52=""),F52,F52*G52*I52),0)</f>
        <v>0</v>
      </c>
      <c r="J53" s="242">
        <f>ROUNDDOWN(IF(AND(G52="",J52=""),F52,F52*G52*J52),0)</f>
        <v>0</v>
      </c>
      <c r="K53" s="242">
        <f>ROUNDDOWN(IF(AND(G52="",K52=""),F52,F52*G52*K52),0)</f>
        <v>0</v>
      </c>
      <c r="L53" s="243">
        <f>ROUNDDOWN(IF(AND(G52="",L52=""),F52,F52*G52*L52),0)</f>
        <v>0</v>
      </c>
      <c r="M53" s="622"/>
      <c r="N53" s="191">
        <f t="shared" si="5"/>
        <v>0</v>
      </c>
    </row>
    <row r="54" spans="1:14" ht="25.05" customHeight="1" x14ac:dyDescent="0.45">
      <c r="A54" s="611">
        <v>2</v>
      </c>
      <c r="B54" s="613"/>
      <c r="C54" s="614"/>
      <c r="D54" s="615"/>
      <c r="E54" s="615"/>
      <c r="F54" s="661"/>
      <c r="G54" s="619"/>
      <c r="H54" s="187"/>
      <c r="I54" s="187"/>
      <c r="J54" s="187"/>
      <c r="K54" s="187"/>
      <c r="L54" s="188"/>
      <c r="M54" s="621"/>
      <c r="N54" s="201">
        <f t="shared" si="5"/>
        <v>0</v>
      </c>
    </row>
    <row r="55" spans="1:14" ht="25.05" customHeight="1" x14ac:dyDescent="0.45">
      <c r="A55" s="612"/>
      <c r="B55" s="623"/>
      <c r="C55" s="624"/>
      <c r="D55" s="616"/>
      <c r="E55" s="616"/>
      <c r="F55" s="662"/>
      <c r="G55" s="620"/>
      <c r="H55" s="242">
        <f>ROUNDDOWN(IF(AND(G54="",H54=""),F54,F54*G54*H54),0)</f>
        <v>0</v>
      </c>
      <c r="I55" s="242">
        <f>ROUNDDOWN(IF(AND(G54="",I54=""),F54,F54*G54*I54),0)</f>
        <v>0</v>
      </c>
      <c r="J55" s="242">
        <f>ROUNDDOWN(IF(AND(G54="",J54=""),F54,F54*G54*J54),0)</f>
        <v>0</v>
      </c>
      <c r="K55" s="242">
        <f>ROUNDDOWN(IF(AND(G54="",K54=""),F54,F54*G54*K54),0)</f>
        <v>0</v>
      </c>
      <c r="L55" s="243">
        <f>ROUNDDOWN(IF(AND(G54="",L54=""),F54,F54*G54*L54),0)</f>
        <v>0</v>
      </c>
      <c r="M55" s="622"/>
      <c r="N55" s="191">
        <f t="shared" si="5"/>
        <v>0</v>
      </c>
    </row>
    <row r="56" spans="1:14" ht="25.05" customHeight="1" x14ac:dyDescent="0.45">
      <c r="A56" s="611">
        <v>3</v>
      </c>
      <c r="B56" s="613"/>
      <c r="C56" s="614"/>
      <c r="D56" s="615"/>
      <c r="E56" s="615"/>
      <c r="F56" s="661"/>
      <c r="G56" s="619"/>
      <c r="H56" s="187"/>
      <c r="I56" s="187"/>
      <c r="J56" s="187"/>
      <c r="K56" s="187"/>
      <c r="L56" s="188"/>
      <c r="M56" s="621"/>
      <c r="N56" s="201">
        <f t="shared" si="5"/>
        <v>0</v>
      </c>
    </row>
    <row r="57" spans="1:14" ht="25.05" customHeight="1" x14ac:dyDescent="0.45">
      <c r="A57" s="612"/>
      <c r="B57" s="623"/>
      <c r="C57" s="624"/>
      <c r="D57" s="616"/>
      <c r="E57" s="616"/>
      <c r="F57" s="662"/>
      <c r="G57" s="620"/>
      <c r="H57" s="242">
        <f>ROUNDDOWN(IF(AND(G56="",H56=""),F56,F56*G56*H56),0)</f>
        <v>0</v>
      </c>
      <c r="I57" s="242">
        <f>ROUNDDOWN(IF(AND(G56="",I56=""),F56,F56*G56*I56),0)</f>
        <v>0</v>
      </c>
      <c r="J57" s="242">
        <f>ROUNDDOWN(IF(AND(G56="",J56=""),F56,F56*G56*J56),0)</f>
        <v>0</v>
      </c>
      <c r="K57" s="242">
        <f>ROUNDDOWN(IF(AND(G56="",K56=""),F56,F56*G56*K56),0)</f>
        <v>0</v>
      </c>
      <c r="L57" s="243">
        <f>ROUNDDOWN(IF(AND(G56="",L56=""),F56,F56*G56*L56),0)</f>
        <v>0</v>
      </c>
      <c r="M57" s="622"/>
      <c r="N57" s="191">
        <f t="shared" si="5"/>
        <v>0</v>
      </c>
    </row>
    <row r="58" spans="1:14" ht="30" customHeight="1" x14ac:dyDescent="0.45">
      <c r="A58" s="193"/>
      <c r="B58" s="194"/>
      <c r="C58" s="194"/>
      <c r="D58" s="194"/>
      <c r="E58" s="194"/>
      <c r="F58" s="195"/>
      <c r="G58" s="195"/>
      <c r="H58" s="84">
        <f>H53+H55+H57</f>
        <v>0</v>
      </c>
      <c r="I58" s="84">
        <f t="shared" ref="I58:L58" si="6">I53+I55+I57</f>
        <v>0</v>
      </c>
      <c r="J58" s="84">
        <f t="shared" si="6"/>
        <v>0</v>
      </c>
      <c r="K58" s="84">
        <f t="shared" si="6"/>
        <v>0</v>
      </c>
      <c r="L58" s="84">
        <f t="shared" si="6"/>
        <v>0</v>
      </c>
      <c r="M58" s="33" t="s">
        <v>33</v>
      </c>
      <c r="N58" s="192">
        <f>SUM(H58:L58)</f>
        <v>0</v>
      </c>
    </row>
    <row r="59" spans="1:14" ht="20.100000000000001" customHeight="1" x14ac:dyDescent="0.45">
      <c r="B59" s="27"/>
      <c r="C59" s="27"/>
      <c r="D59" s="27"/>
      <c r="E59" s="27"/>
      <c r="F59" s="27"/>
      <c r="G59" s="27"/>
      <c r="H59" s="27"/>
      <c r="I59" s="27"/>
      <c r="J59" s="27"/>
      <c r="K59" s="27"/>
      <c r="L59" s="27"/>
      <c r="M59" s="27"/>
      <c r="N59" s="28"/>
    </row>
    <row r="60" spans="1:14" ht="20.100000000000001" customHeight="1" x14ac:dyDescent="0.45">
      <c r="B60" s="27"/>
      <c r="C60" s="27"/>
      <c r="D60" s="27"/>
      <c r="E60" s="27"/>
      <c r="F60" s="27"/>
      <c r="G60" s="27"/>
      <c r="H60" s="27"/>
      <c r="I60" s="27"/>
      <c r="J60" s="27"/>
      <c r="K60" s="27"/>
      <c r="L60" s="27"/>
      <c r="M60" s="27"/>
      <c r="N60" s="28"/>
    </row>
    <row r="61" spans="1:14" ht="18" customHeight="1" x14ac:dyDescent="0.45">
      <c r="B61" s="19" t="s">
        <v>230</v>
      </c>
    </row>
    <row r="62" spans="1:14" ht="25.05" customHeight="1" x14ac:dyDescent="0.45">
      <c r="A62" s="611"/>
      <c r="B62" s="625" t="s">
        <v>215</v>
      </c>
      <c r="C62" s="626"/>
      <c r="D62" s="629" t="s">
        <v>48</v>
      </c>
      <c r="E62" s="630"/>
      <c r="F62" s="631" t="s">
        <v>214</v>
      </c>
      <c r="G62" s="631" t="s">
        <v>200</v>
      </c>
      <c r="H62" s="633" t="s">
        <v>218</v>
      </c>
      <c r="I62" s="634"/>
      <c r="J62" s="634"/>
      <c r="K62" s="634"/>
      <c r="L62" s="634"/>
      <c r="M62" s="631" t="s">
        <v>209</v>
      </c>
      <c r="N62" s="635" t="s">
        <v>211</v>
      </c>
    </row>
    <row r="63" spans="1:14" ht="25.05" customHeight="1" x14ac:dyDescent="0.45">
      <c r="A63" s="612"/>
      <c r="B63" s="627"/>
      <c r="C63" s="628"/>
      <c r="D63" s="199" t="s">
        <v>26</v>
      </c>
      <c r="E63" s="199" t="s">
        <v>27</v>
      </c>
      <c r="F63" s="632"/>
      <c r="G63" s="632"/>
      <c r="H63" s="199" t="s">
        <v>232</v>
      </c>
      <c r="I63" s="199" t="s">
        <v>233</v>
      </c>
      <c r="J63" s="199" t="s">
        <v>234</v>
      </c>
      <c r="K63" s="199" t="s">
        <v>235</v>
      </c>
      <c r="L63" s="199" t="s">
        <v>236</v>
      </c>
      <c r="M63" s="632"/>
      <c r="N63" s="636"/>
    </row>
    <row r="64" spans="1:14" ht="25.05" customHeight="1" x14ac:dyDescent="0.45">
      <c r="A64" s="611">
        <v>1</v>
      </c>
      <c r="B64" s="613"/>
      <c r="C64" s="614"/>
      <c r="D64" s="615"/>
      <c r="E64" s="615"/>
      <c r="F64" s="661"/>
      <c r="G64" s="619"/>
      <c r="H64" s="187"/>
      <c r="I64" s="187"/>
      <c r="J64" s="187"/>
      <c r="K64" s="187"/>
      <c r="L64" s="188"/>
      <c r="M64" s="621"/>
      <c r="N64" s="201">
        <f t="shared" ref="N64:N69" si="7">SUM(H64:L64)</f>
        <v>0</v>
      </c>
    </row>
    <row r="65" spans="1:14" ht="25.05" customHeight="1" x14ac:dyDescent="0.45">
      <c r="A65" s="612"/>
      <c r="B65" s="623"/>
      <c r="C65" s="624"/>
      <c r="D65" s="616"/>
      <c r="E65" s="616"/>
      <c r="F65" s="662"/>
      <c r="G65" s="620"/>
      <c r="H65" s="242">
        <f>ROUNDDOWN(IF(AND(G64="",H64=""),F64,F64*G64*H64),0)</f>
        <v>0</v>
      </c>
      <c r="I65" s="242">
        <f>ROUNDDOWN(IF(AND(G64="",I64=""),F64,F64*G64*I64),0)</f>
        <v>0</v>
      </c>
      <c r="J65" s="242">
        <f>ROUNDDOWN(IF(AND(G64="",J64=""),F64,F64*G64*J64),0)</f>
        <v>0</v>
      </c>
      <c r="K65" s="242">
        <f>ROUNDDOWN(IF(AND(G64="",K64=""),F64,F64*G64*K64),0)</f>
        <v>0</v>
      </c>
      <c r="L65" s="243">
        <f>ROUNDDOWN(IF(AND(G64="",L64=""),F64,F64*G64*L64),0)</f>
        <v>0</v>
      </c>
      <c r="M65" s="622"/>
      <c r="N65" s="191">
        <f t="shared" si="7"/>
        <v>0</v>
      </c>
    </row>
    <row r="66" spans="1:14" ht="25.05" customHeight="1" x14ac:dyDescent="0.45">
      <c r="A66" s="611">
        <v>2</v>
      </c>
      <c r="B66" s="613"/>
      <c r="C66" s="614"/>
      <c r="D66" s="615"/>
      <c r="E66" s="615"/>
      <c r="F66" s="661"/>
      <c r="G66" s="619"/>
      <c r="H66" s="187"/>
      <c r="I66" s="187"/>
      <c r="J66" s="187"/>
      <c r="K66" s="187"/>
      <c r="L66" s="188"/>
      <c r="M66" s="621"/>
      <c r="N66" s="201">
        <f t="shared" si="7"/>
        <v>0</v>
      </c>
    </row>
    <row r="67" spans="1:14" ht="25.05" customHeight="1" x14ac:dyDescent="0.45">
      <c r="A67" s="612"/>
      <c r="B67" s="623"/>
      <c r="C67" s="624"/>
      <c r="D67" s="616"/>
      <c r="E67" s="616"/>
      <c r="F67" s="662"/>
      <c r="G67" s="620"/>
      <c r="H67" s="242">
        <f>ROUNDDOWN(IF(AND(G66="",H66=""),F66,F66*G66*H66),0)</f>
        <v>0</v>
      </c>
      <c r="I67" s="242">
        <f>ROUNDDOWN(IF(AND(G66="",I66=""),F66,F66*G66*I66),0)</f>
        <v>0</v>
      </c>
      <c r="J67" s="242">
        <f>ROUNDDOWN(IF(AND(G66="",J66=""),F66,F66*G66*J66),0)</f>
        <v>0</v>
      </c>
      <c r="K67" s="242">
        <f>ROUNDDOWN(IF(AND(G66="",K66=""),F66,F66*G66*K66),0)</f>
        <v>0</v>
      </c>
      <c r="L67" s="243">
        <f>ROUNDDOWN(IF(AND(G66="",L66=""),F66,F66*G66*L66),0)</f>
        <v>0</v>
      </c>
      <c r="M67" s="622"/>
      <c r="N67" s="191">
        <f t="shared" si="7"/>
        <v>0</v>
      </c>
    </row>
    <row r="68" spans="1:14" ht="25.05" customHeight="1" x14ac:dyDescent="0.45">
      <c r="A68" s="611">
        <v>3</v>
      </c>
      <c r="B68" s="613"/>
      <c r="C68" s="614"/>
      <c r="D68" s="615"/>
      <c r="E68" s="615"/>
      <c r="F68" s="661"/>
      <c r="G68" s="619"/>
      <c r="H68" s="187"/>
      <c r="I68" s="187"/>
      <c r="J68" s="187"/>
      <c r="K68" s="187"/>
      <c r="L68" s="188"/>
      <c r="M68" s="621"/>
      <c r="N68" s="201">
        <f t="shared" si="7"/>
        <v>0</v>
      </c>
    </row>
    <row r="69" spans="1:14" ht="25.05" customHeight="1" x14ac:dyDescent="0.45">
      <c r="A69" s="612"/>
      <c r="B69" s="623"/>
      <c r="C69" s="624"/>
      <c r="D69" s="616"/>
      <c r="E69" s="616"/>
      <c r="F69" s="662"/>
      <c r="G69" s="620"/>
      <c r="H69" s="242">
        <f>ROUNDDOWN(IF(AND(G68="",H68=""),F68,F68*G68*H68),0)</f>
        <v>0</v>
      </c>
      <c r="I69" s="242">
        <f>ROUNDDOWN(IF(AND(G68="",I68=""),F68,F68*G68*I68),0)</f>
        <v>0</v>
      </c>
      <c r="J69" s="242">
        <f>ROUNDDOWN(IF(AND(G68="",J68=""),F68,F68*G68*J68),0)</f>
        <v>0</v>
      </c>
      <c r="K69" s="242">
        <f>ROUNDDOWN(IF(AND(G68="",K68=""),F68,F68*G68*K68),0)</f>
        <v>0</v>
      </c>
      <c r="L69" s="243">
        <f>ROUNDDOWN(IF(AND(G68="",L68=""),F68,F68*G68*L68),0)</f>
        <v>0</v>
      </c>
      <c r="M69" s="622"/>
      <c r="N69" s="191">
        <f t="shared" si="7"/>
        <v>0</v>
      </c>
    </row>
    <row r="70" spans="1:14" ht="30" customHeight="1" x14ac:dyDescent="0.45">
      <c r="A70" s="193"/>
      <c r="B70" s="194"/>
      <c r="C70" s="194"/>
      <c r="D70" s="194"/>
      <c r="E70" s="194"/>
      <c r="F70" s="195"/>
      <c r="G70" s="195"/>
      <c r="H70" s="84">
        <f>H65+H67+H69</f>
        <v>0</v>
      </c>
      <c r="I70" s="84">
        <f t="shared" ref="I70:L70" si="8">I65+I67+I69</f>
        <v>0</v>
      </c>
      <c r="J70" s="84">
        <f t="shared" si="8"/>
        <v>0</v>
      </c>
      <c r="K70" s="84">
        <f t="shared" si="8"/>
        <v>0</v>
      </c>
      <c r="L70" s="84">
        <f t="shared" si="8"/>
        <v>0</v>
      </c>
      <c r="M70" s="33" t="s">
        <v>33</v>
      </c>
      <c r="N70" s="192">
        <f>SUM(H70:L70)</f>
        <v>0</v>
      </c>
    </row>
    <row r="71" spans="1:14" ht="20.100000000000001" customHeight="1" x14ac:dyDescent="0.45">
      <c r="B71" s="29"/>
      <c r="C71" s="29"/>
      <c r="D71" s="29"/>
      <c r="E71" s="29"/>
      <c r="F71" s="26"/>
      <c r="G71" s="26"/>
      <c r="H71" s="182"/>
      <c r="I71" s="182"/>
      <c r="J71" s="182"/>
      <c r="K71" s="182"/>
      <c r="L71" s="182"/>
      <c r="M71" s="85"/>
      <c r="N71" s="182"/>
    </row>
    <row r="72" spans="1:14" ht="20.100000000000001" customHeight="1" x14ac:dyDescent="0.45">
      <c r="B72" s="29"/>
      <c r="C72" s="29"/>
      <c r="D72" s="30"/>
      <c r="E72" s="30"/>
      <c r="F72" s="31"/>
      <c r="G72" s="32"/>
      <c r="H72" s="32"/>
      <c r="I72" s="32"/>
      <c r="J72" s="32"/>
      <c r="K72" s="32"/>
      <c r="L72" s="29"/>
      <c r="M72" s="27"/>
      <c r="N72" s="28"/>
    </row>
    <row r="73" spans="1:14" ht="18" customHeight="1" x14ac:dyDescent="0.45">
      <c r="B73" s="19" t="s">
        <v>228</v>
      </c>
    </row>
    <row r="74" spans="1:14" ht="25.05" customHeight="1" x14ac:dyDescent="0.45">
      <c r="A74" s="611"/>
      <c r="B74" s="625" t="s">
        <v>215</v>
      </c>
      <c r="C74" s="626"/>
      <c r="D74" s="629" t="s">
        <v>48</v>
      </c>
      <c r="E74" s="630"/>
      <c r="F74" s="631" t="s">
        <v>214</v>
      </c>
      <c r="G74" s="631" t="s">
        <v>200</v>
      </c>
      <c r="H74" s="633" t="s">
        <v>218</v>
      </c>
      <c r="I74" s="634"/>
      <c r="J74" s="634"/>
      <c r="K74" s="634"/>
      <c r="L74" s="634"/>
      <c r="M74" s="631" t="s">
        <v>209</v>
      </c>
      <c r="N74" s="635" t="s">
        <v>211</v>
      </c>
    </row>
    <row r="75" spans="1:14" ht="25.05" customHeight="1" x14ac:dyDescent="0.45">
      <c r="A75" s="612"/>
      <c r="B75" s="627"/>
      <c r="C75" s="628"/>
      <c r="D75" s="199" t="s">
        <v>26</v>
      </c>
      <c r="E75" s="199" t="s">
        <v>27</v>
      </c>
      <c r="F75" s="632"/>
      <c r="G75" s="632"/>
      <c r="H75" s="199" t="s">
        <v>232</v>
      </c>
      <c r="I75" s="199" t="s">
        <v>233</v>
      </c>
      <c r="J75" s="199" t="s">
        <v>234</v>
      </c>
      <c r="K75" s="199" t="s">
        <v>235</v>
      </c>
      <c r="L75" s="199" t="s">
        <v>236</v>
      </c>
      <c r="M75" s="632"/>
      <c r="N75" s="636"/>
    </row>
    <row r="76" spans="1:14" ht="25.05" customHeight="1" x14ac:dyDescent="0.45">
      <c r="A76" s="611">
        <v>1</v>
      </c>
      <c r="B76" s="613"/>
      <c r="C76" s="614"/>
      <c r="D76" s="615"/>
      <c r="E76" s="615"/>
      <c r="F76" s="661"/>
      <c r="G76" s="619"/>
      <c r="H76" s="187"/>
      <c r="I76" s="187"/>
      <c r="J76" s="187"/>
      <c r="K76" s="187"/>
      <c r="L76" s="188"/>
      <c r="M76" s="621"/>
      <c r="N76" s="201">
        <f t="shared" ref="N76:N81" si="9">SUM(H76:L76)</f>
        <v>0</v>
      </c>
    </row>
    <row r="77" spans="1:14" ht="25.05" customHeight="1" x14ac:dyDescent="0.45">
      <c r="A77" s="612"/>
      <c r="B77" s="623"/>
      <c r="C77" s="624"/>
      <c r="D77" s="616"/>
      <c r="E77" s="616"/>
      <c r="F77" s="662"/>
      <c r="G77" s="620"/>
      <c r="H77" s="242">
        <f>ROUNDDOWN(IF(AND(G76="",H76=""),F76,F76*G76*H76),0)</f>
        <v>0</v>
      </c>
      <c r="I77" s="242">
        <f>ROUNDDOWN(IF(AND(G76="",I76=""),F76,F76*G76*I76),0)</f>
        <v>0</v>
      </c>
      <c r="J77" s="242">
        <f>ROUNDDOWN(IF(AND(G76="",J76=""),F76,F76*G76*J76),0)</f>
        <v>0</v>
      </c>
      <c r="K77" s="242">
        <f>ROUNDDOWN(IF(AND(G76="",K76=""),F76,F76*G76*K76),0)</f>
        <v>0</v>
      </c>
      <c r="L77" s="243">
        <f>ROUNDDOWN(IF(AND(G76="",L76=""),F76,F76*G76*L76),0)</f>
        <v>0</v>
      </c>
      <c r="M77" s="622"/>
      <c r="N77" s="191">
        <f t="shared" si="9"/>
        <v>0</v>
      </c>
    </row>
    <row r="78" spans="1:14" ht="25.05" customHeight="1" x14ac:dyDescent="0.45">
      <c r="A78" s="611">
        <v>2</v>
      </c>
      <c r="B78" s="613"/>
      <c r="C78" s="614"/>
      <c r="D78" s="615"/>
      <c r="E78" s="615"/>
      <c r="F78" s="661"/>
      <c r="G78" s="619"/>
      <c r="H78" s="187"/>
      <c r="I78" s="187"/>
      <c r="J78" s="187"/>
      <c r="K78" s="187"/>
      <c r="L78" s="188"/>
      <c r="M78" s="621"/>
      <c r="N78" s="201">
        <f t="shared" si="9"/>
        <v>0</v>
      </c>
    </row>
    <row r="79" spans="1:14" ht="25.05" customHeight="1" x14ac:dyDescent="0.45">
      <c r="A79" s="612"/>
      <c r="B79" s="623"/>
      <c r="C79" s="624"/>
      <c r="D79" s="616"/>
      <c r="E79" s="616"/>
      <c r="F79" s="662"/>
      <c r="G79" s="620"/>
      <c r="H79" s="242">
        <f>ROUNDDOWN(IF(AND(G78="",H78=""),F78,F78*G78*H78),0)</f>
        <v>0</v>
      </c>
      <c r="I79" s="242">
        <f>ROUNDDOWN(IF(AND(G78="",I78=""),F78,F78*G78*I78),0)</f>
        <v>0</v>
      </c>
      <c r="J79" s="242">
        <f>ROUNDDOWN(IF(AND(G78="",J78=""),F78,F78*G78*J78),0)</f>
        <v>0</v>
      </c>
      <c r="K79" s="242">
        <f>ROUNDDOWN(IF(AND(G78="",K78=""),F78,F78*G78*K78),0)</f>
        <v>0</v>
      </c>
      <c r="L79" s="243">
        <f>ROUNDDOWN(IF(AND(G78="",L78=""),F78,F78*G78*L78),0)</f>
        <v>0</v>
      </c>
      <c r="M79" s="622"/>
      <c r="N79" s="191">
        <f t="shared" si="9"/>
        <v>0</v>
      </c>
    </row>
    <row r="80" spans="1:14" ht="25.05" customHeight="1" x14ac:dyDescent="0.45">
      <c r="A80" s="611">
        <v>3</v>
      </c>
      <c r="B80" s="613"/>
      <c r="C80" s="614"/>
      <c r="D80" s="615"/>
      <c r="E80" s="615"/>
      <c r="F80" s="661"/>
      <c r="G80" s="619"/>
      <c r="H80" s="187"/>
      <c r="I80" s="187"/>
      <c r="J80" s="187"/>
      <c r="K80" s="187"/>
      <c r="L80" s="188"/>
      <c r="M80" s="621"/>
      <c r="N80" s="201">
        <f t="shared" si="9"/>
        <v>0</v>
      </c>
    </row>
    <row r="81" spans="1:14" ht="25.05" customHeight="1" x14ac:dyDescent="0.45">
      <c r="A81" s="612"/>
      <c r="B81" s="623"/>
      <c r="C81" s="624"/>
      <c r="D81" s="616"/>
      <c r="E81" s="616"/>
      <c r="F81" s="662"/>
      <c r="G81" s="620"/>
      <c r="H81" s="242">
        <f>ROUNDDOWN(IF(AND(G80="",H80=""),F80,F80*G80*H80),0)</f>
        <v>0</v>
      </c>
      <c r="I81" s="242">
        <f>ROUNDDOWN(IF(AND(G80="",I80=""),F80,F80*G80*I80),0)</f>
        <v>0</v>
      </c>
      <c r="J81" s="242">
        <f>ROUNDDOWN(IF(AND(G80="",J80=""),F80,F80*G80*J80),0)</f>
        <v>0</v>
      </c>
      <c r="K81" s="242">
        <f>ROUNDDOWN(IF(AND(G80="",K80=""),F80,F80*G80*K80),0)</f>
        <v>0</v>
      </c>
      <c r="L81" s="243">
        <f>ROUNDDOWN(IF(AND(G80="",L80=""),F80,F80*G80*L80),0)</f>
        <v>0</v>
      </c>
      <c r="M81" s="622"/>
      <c r="N81" s="191">
        <f t="shared" si="9"/>
        <v>0</v>
      </c>
    </row>
    <row r="82" spans="1:14" ht="30" customHeight="1" x14ac:dyDescent="0.45">
      <c r="A82" s="193"/>
      <c r="B82" s="194"/>
      <c r="C82" s="194"/>
      <c r="D82" s="194"/>
      <c r="E82" s="194"/>
      <c r="F82" s="195"/>
      <c r="G82" s="195"/>
      <c r="H82" s="84">
        <f>H77+H79+H81</f>
        <v>0</v>
      </c>
      <c r="I82" s="84">
        <f t="shared" ref="I82:L82" si="10">I77+I79+I81</f>
        <v>0</v>
      </c>
      <c r="J82" s="84">
        <f t="shared" si="10"/>
        <v>0</v>
      </c>
      <c r="K82" s="84">
        <f t="shared" si="10"/>
        <v>0</v>
      </c>
      <c r="L82" s="84">
        <f t="shared" si="10"/>
        <v>0</v>
      </c>
      <c r="M82" s="33" t="s">
        <v>33</v>
      </c>
      <c r="N82" s="192">
        <f>SUM(H82:L82)</f>
        <v>0</v>
      </c>
    </row>
    <row r="83" spans="1:14" ht="20.100000000000001" customHeight="1" x14ac:dyDescent="0.45">
      <c r="B83" s="29"/>
      <c r="C83" s="29"/>
      <c r="D83" s="29"/>
      <c r="E83" s="29"/>
      <c r="F83" s="26"/>
      <c r="G83" s="26"/>
      <c r="H83" s="182"/>
      <c r="I83" s="182"/>
      <c r="J83" s="182"/>
      <c r="K83" s="182"/>
      <c r="L83" s="182"/>
      <c r="M83" s="85"/>
      <c r="N83" s="182"/>
    </row>
    <row r="84" spans="1:14" ht="20.100000000000001" customHeight="1" x14ac:dyDescent="0.45">
      <c r="B84" s="29"/>
      <c r="C84" s="29"/>
      <c r="D84" s="29"/>
      <c r="E84" s="29"/>
      <c r="F84" s="26"/>
      <c r="G84" s="26"/>
      <c r="H84" s="182"/>
      <c r="I84" s="182"/>
      <c r="J84" s="182"/>
      <c r="K84" s="182"/>
      <c r="L84" s="182"/>
      <c r="M84" s="85"/>
      <c r="N84" s="182"/>
    </row>
    <row r="85" spans="1:14" ht="30" customHeight="1" x14ac:dyDescent="0.45">
      <c r="A85" s="203"/>
      <c r="B85" s="664" t="s">
        <v>226</v>
      </c>
      <c r="C85" s="664"/>
      <c r="D85" s="664"/>
      <c r="E85" s="651"/>
      <c r="F85" s="647" t="s">
        <v>224</v>
      </c>
      <c r="G85" s="647"/>
      <c r="H85" s="647" t="s">
        <v>309</v>
      </c>
      <c r="I85" s="647"/>
      <c r="J85" s="647" t="s">
        <v>227</v>
      </c>
      <c r="K85" s="647"/>
    </row>
    <row r="86" spans="1:14" ht="30" customHeight="1" x14ac:dyDescent="0.45">
      <c r="A86" s="202" t="s">
        <v>237</v>
      </c>
      <c r="B86" s="665">
        <f>■製品名入力シート!B10</f>
        <v>0</v>
      </c>
      <c r="C86" s="665"/>
      <c r="D86" s="665"/>
      <c r="E86" s="666"/>
      <c r="F86" s="648">
        <f>H21+H34+H46+H58+H70+H82</f>
        <v>0</v>
      </c>
      <c r="G86" s="648"/>
      <c r="H86" s="646"/>
      <c r="I86" s="646"/>
      <c r="J86" s="648">
        <f>IF(H86=0, MIN(F86, 4000000), MIN(4000000-H86, F86))</f>
        <v>0</v>
      </c>
      <c r="K86" s="648"/>
    </row>
    <row r="87" spans="1:14" ht="30" customHeight="1" x14ac:dyDescent="0.45">
      <c r="A87" s="202" t="s">
        <v>238</v>
      </c>
      <c r="B87" s="665">
        <f>■製品名入力シート!B11</f>
        <v>0</v>
      </c>
      <c r="C87" s="665"/>
      <c r="D87" s="665"/>
      <c r="E87" s="666"/>
      <c r="F87" s="649">
        <f>I21+I34+I46+I58+I70+I82</f>
        <v>0</v>
      </c>
      <c r="G87" s="650"/>
      <c r="H87" s="663"/>
      <c r="I87" s="663"/>
      <c r="J87" s="648">
        <f>IF(H87=0, MIN(F87, 4000000), MIN(4000000-H87, F87))</f>
        <v>0</v>
      </c>
      <c r="K87" s="648"/>
    </row>
    <row r="88" spans="1:14" ht="30" customHeight="1" x14ac:dyDescent="0.45">
      <c r="A88" s="202" t="s">
        <v>239</v>
      </c>
      <c r="B88" s="665">
        <f>■製品名入力シート!B12</f>
        <v>0</v>
      </c>
      <c r="C88" s="665"/>
      <c r="D88" s="665"/>
      <c r="E88" s="666"/>
      <c r="F88" s="649">
        <f>J21+J34+J46+J58+J70+J82</f>
        <v>0</v>
      </c>
      <c r="G88" s="650"/>
      <c r="H88" s="663"/>
      <c r="I88" s="663"/>
      <c r="J88" s="648">
        <f>IF(H88=0, MIN(F88, 4000000), MIN(4000000-H88, F88))</f>
        <v>0</v>
      </c>
      <c r="K88" s="648"/>
    </row>
    <row r="89" spans="1:14" ht="30" customHeight="1" x14ac:dyDescent="0.45">
      <c r="A89" s="202" t="s">
        <v>240</v>
      </c>
      <c r="B89" s="665">
        <f>■製品名入力シート!B13</f>
        <v>0</v>
      </c>
      <c r="C89" s="665"/>
      <c r="D89" s="665"/>
      <c r="E89" s="666"/>
      <c r="F89" s="649">
        <f>K21+K34+K46+K58+K70+K82</f>
        <v>0</v>
      </c>
      <c r="G89" s="650"/>
      <c r="H89" s="663"/>
      <c r="I89" s="663"/>
      <c r="J89" s="648">
        <f>IF(H89=0, MIN(F89, 4000000), MIN(4000000-H89, F89))</f>
        <v>0</v>
      </c>
      <c r="K89" s="648"/>
    </row>
    <row r="90" spans="1:14" ht="30" customHeight="1" thickBot="1" x14ac:dyDescent="0.5">
      <c r="A90" s="258" t="s">
        <v>241</v>
      </c>
      <c r="B90" s="668">
        <f>■製品名入力シート!B14</f>
        <v>0</v>
      </c>
      <c r="C90" s="668"/>
      <c r="D90" s="668"/>
      <c r="E90" s="669"/>
      <c r="F90" s="660">
        <f>L21+L34+L46+L58+L70+L82</f>
        <v>0</v>
      </c>
      <c r="G90" s="660"/>
      <c r="H90" s="667"/>
      <c r="I90" s="667"/>
      <c r="J90" s="648">
        <f>IF(H90=0, MIN(F90, 4000000), MIN(4000000-H90, F90))</f>
        <v>0</v>
      </c>
      <c r="K90" s="648"/>
    </row>
    <row r="91" spans="1:14" ht="35.1" customHeight="1" thickTop="1" x14ac:dyDescent="0.45">
      <c r="A91" s="670" t="s">
        <v>225</v>
      </c>
      <c r="B91" s="671"/>
      <c r="C91" s="671"/>
      <c r="D91" s="671"/>
      <c r="E91" s="672"/>
      <c r="F91" s="658">
        <f>SUM(F86:F90)</f>
        <v>0</v>
      </c>
      <c r="G91" s="658"/>
      <c r="H91" s="658">
        <f>SUM(H86:H90)</f>
        <v>0</v>
      </c>
      <c r="I91" s="658"/>
      <c r="J91" s="658">
        <f>SUM(J86:J90)</f>
        <v>0</v>
      </c>
      <c r="K91" s="658"/>
    </row>
    <row r="92" spans="1:14" ht="25.35" customHeight="1" x14ac:dyDescent="0.45">
      <c r="B92" s="8"/>
    </row>
    <row r="93" spans="1:14" ht="15" customHeight="1" x14ac:dyDescent="0.45">
      <c r="K93" s="34"/>
      <c r="N93" s="236">
        <f>N21+N34+N46+N58+N70+N82</f>
        <v>0</v>
      </c>
    </row>
  </sheetData>
  <sheetProtection algorithmName="SHA-512" hashValue="cEqF/AKtcbC+wXSn87ufvT9B6x2Tbzre31Lb6wtYlJUjeeME04SgSMLt4N8c+/HjLORsv59/zlx97UJ24Yb6NA==" saltValue="bl/Ci5vgltUa2T5MQBRMeA==" spinCount="100000" sheet="1" objects="1" scenarios="1"/>
  <mergeCells count="236">
    <mergeCell ref="J87:K87"/>
    <mergeCell ref="J88:K88"/>
    <mergeCell ref="J89:K89"/>
    <mergeCell ref="J90:K90"/>
    <mergeCell ref="J91:K91"/>
    <mergeCell ref="M15:M16"/>
    <mergeCell ref="M13:M14"/>
    <mergeCell ref="M19:M20"/>
    <mergeCell ref="M17:M18"/>
    <mergeCell ref="M78:M79"/>
    <mergeCell ref="J85:K85"/>
    <mergeCell ref="J86:K86"/>
    <mergeCell ref="M74:M75"/>
    <mergeCell ref="M66:M67"/>
    <mergeCell ref="M62:M63"/>
    <mergeCell ref="M54:M55"/>
    <mergeCell ref="M50:M51"/>
    <mergeCell ref="M42:M43"/>
    <mergeCell ref="M38:M39"/>
    <mergeCell ref="M30:M31"/>
    <mergeCell ref="M26:M27"/>
    <mergeCell ref="F91:G91"/>
    <mergeCell ref="H91:I91"/>
    <mergeCell ref="F89:G89"/>
    <mergeCell ref="H89:I89"/>
    <mergeCell ref="F90:G90"/>
    <mergeCell ref="H90:I90"/>
    <mergeCell ref="B89:E89"/>
    <mergeCell ref="B90:E90"/>
    <mergeCell ref="A91:E91"/>
    <mergeCell ref="F87:G87"/>
    <mergeCell ref="H87:I87"/>
    <mergeCell ref="F88:G88"/>
    <mergeCell ref="H88:I88"/>
    <mergeCell ref="F85:G85"/>
    <mergeCell ref="H85:I85"/>
    <mergeCell ref="F86:G86"/>
    <mergeCell ref="H86:I86"/>
    <mergeCell ref="B85:E85"/>
    <mergeCell ref="B86:E86"/>
    <mergeCell ref="B87:E87"/>
    <mergeCell ref="B88:E88"/>
    <mergeCell ref="B79:C79"/>
    <mergeCell ref="A80:A81"/>
    <mergeCell ref="B80:C80"/>
    <mergeCell ref="D80:D81"/>
    <mergeCell ref="E80:E81"/>
    <mergeCell ref="F80:F81"/>
    <mergeCell ref="G80:G81"/>
    <mergeCell ref="M80:M81"/>
    <mergeCell ref="B81:C81"/>
    <mergeCell ref="A78:A79"/>
    <mergeCell ref="B78:C78"/>
    <mergeCell ref="D78:D79"/>
    <mergeCell ref="E78:E79"/>
    <mergeCell ref="F78:F79"/>
    <mergeCell ref="G78:G79"/>
    <mergeCell ref="N74:N75"/>
    <mergeCell ref="A76:A77"/>
    <mergeCell ref="B76:C76"/>
    <mergeCell ref="D76:D77"/>
    <mergeCell ref="E76:E77"/>
    <mergeCell ref="F76:F77"/>
    <mergeCell ref="G76:G77"/>
    <mergeCell ref="M76:M77"/>
    <mergeCell ref="B77:C77"/>
    <mergeCell ref="A74:A75"/>
    <mergeCell ref="B74:C75"/>
    <mergeCell ref="D74:E74"/>
    <mergeCell ref="F74:F75"/>
    <mergeCell ref="G74:G75"/>
    <mergeCell ref="H74:L74"/>
    <mergeCell ref="B67:C67"/>
    <mergeCell ref="A68:A69"/>
    <mergeCell ref="B68:C68"/>
    <mergeCell ref="D68:D69"/>
    <mergeCell ref="E68:E69"/>
    <mergeCell ref="F68:F69"/>
    <mergeCell ref="G68:G69"/>
    <mergeCell ref="M68:M69"/>
    <mergeCell ref="B69:C69"/>
    <mergeCell ref="A66:A67"/>
    <mergeCell ref="B66:C66"/>
    <mergeCell ref="D66:D67"/>
    <mergeCell ref="E66:E67"/>
    <mergeCell ref="F66:F67"/>
    <mergeCell ref="G66:G67"/>
    <mergeCell ref="N62:N63"/>
    <mergeCell ref="A64:A65"/>
    <mergeCell ref="B64:C64"/>
    <mergeCell ref="D64:D65"/>
    <mergeCell ref="E64:E65"/>
    <mergeCell ref="F64:F65"/>
    <mergeCell ref="G64:G65"/>
    <mergeCell ref="M64:M65"/>
    <mergeCell ref="B65:C65"/>
    <mergeCell ref="A62:A63"/>
    <mergeCell ref="B62:C63"/>
    <mergeCell ref="D62:E62"/>
    <mergeCell ref="F62:F63"/>
    <mergeCell ref="G62:G63"/>
    <mergeCell ref="H62:L62"/>
    <mergeCell ref="B55:C55"/>
    <mergeCell ref="A56:A57"/>
    <mergeCell ref="B56:C56"/>
    <mergeCell ref="D56:D57"/>
    <mergeCell ref="E56:E57"/>
    <mergeCell ref="F56:F57"/>
    <mergeCell ref="G56:G57"/>
    <mergeCell ref="M56:M57"/>
    <mergeCell ref="B57:C57"/>
    <mergeCell ref="A54:A55"/>
    <mergeCell ref="B54:C54"/>
    <mergeCell ref="D54:D55"/>
    <mergeCell ref="E54:E55"/>
    <mergeCell ref="F54:F55"/>
    <mergeCell ref="G54:G55"/>
    <mergeCell ref="N50:N51"/>
    <mergeCell ref="A52:A53"/>
    <mergeCell ref="B52:C52"/>
    <mergeCell ref="D52:D53"/>
    <mergeCell ref="E52:E53"/>
    <mergeCell ref="F52:F53"/>
    <mergeCell ref="G52:G53"/>
    <mergeCell ref="M52:M53"/>
    <mergeCell ref="B53:C53"/>
    <mergeCell ref="A50:A51"/>
    <mergeCell ref="B50:C51"/>
    <mergeCell ref="D50:E50"/>
    <mergeCell ref="F50:F51"/>
    <mergeCell ref="G50:G51"/>
    <mergeCell ref="H50:L50"/>
    <mergeCell ref="B43:C43"/>
    <mergeCell ref="A44:A45"/>
    <mergeCell ref="B44:C44"/>
    <mergeCell ref="D44:D45"/>
    <mergeCell ref="E44:E45"/>
    <mergeCell ref="F44:F45"/>
    <mergeCell ref="G44:G45"/>
    <mergeCell ref="M44:M45"/>
    <mergeCell ref="B45:C45"/>
    <mergeCell ref="A42:A43"/>
    <mergeCell ref="B42:C42"/>
    <mergeCell ref="D42:D43"/>
    <mergeCell ref="E42:E43"/>
    <mergeCell ref="F42:F43"/>
    <mergeCell ref="G42:G43"/>
    <mergeCell ref="N38:N39"/>
    <mergeCell ref="A40:A41"/>
    <mergeCell ref="B40:C40"/>
    <mergeCell ref="D40:D41"/>
    <mergeCell ref="E40:E41"/>
    <mergeCell ref="F40:F41"/>
    <mergeCell ref="G40:G41"/>
    <mergeCell ref="M40:M41"/>
    <mergeCell ref="B41:C41"/>
    <mergeCell ref="A38:A39"/>
    <mergeCell ref="B38:C39"/>
    <mergeCell ref="D38:E38"/>
    <mergeCell ref="F38:F39"/>
    <mergeCell ref="G38:G39"/>
    <mergeCell ref="H38:L38"/>
    <mergeCell ref="B31:C31"/>
    <mergeCell ref="A32:A33"/>
    <mergeCell ref="B32:C32"/>
    <mergeCell ref="D32:D33"/>
    <mergeCell ref="E32:E33"/>
    <mergeCell ref="F32:F33"/>
    <mergeCell ref="G32:G33"/>
    <mergeCell ref="M32:M33"/>
    <mergeCell ref="B33:C33"/>
    <mergeCell ref="A30:A31"/>
    <mergeCell ref="B30:C30"/>
    <mergeCell ref="D30:D31"/>
    <mergeCell ref="E30:E31"/>
    <mergeCell ref="F30:F31"/>
    <mergeCell ref="G30:G31"/>
    <mergeCell ref="N26:N27"/>
    <mergeCell ref="A28:A29"/>
    <mergeCell ref="B28:C28"/>
    <mergeCell ref="D28:D29"/>
    <mergeCell ref="E28:E29"/>
    <mergeCell ref="F28:F29"/>
    <mergeCell ref="G28:G29"/>
    <mergeCell ref="M28:M29"/>
    <mergeCell ref="B29:C29"/>
    <mergeCell ref="A26:A27"/>
    <mergeCell ref="B26:C27"/>
    <mergeCell ref="D26:E26"/>
    <mergeCell ref="F26:F27"/>
    <mergeCell ref="G26:G27"/>
    <mergeCell ref="H26:L26"/>
    <mergeCell ref="G17:G18"/>
    <mergeCell ref="A19:A20"/>
    <mergeCell ref="B19:B20"/>
    <mergeCell ref="C19:C20"/>
    <mergeCell ref="D19:D20"/>
    <mergeCell ref="E19:E20"/>
    <mergeCell ref="F19:F20"/>
    <mergeCell ref="G19:G20"/>
    <mergeCell ref="A17:A18"/>
    <mergeCell ref="B17:B18"/>
    <mergeCell ref="C17:C18"/>
    <mergeCell ref="D17:D18"/>
    <mergeCell ref="E17:E18"/>
    <mergeCell ref="F17:F18"/>
    <mergeCell ref="G13:G14"/>
    <mergeCell ref="A15:A16"/>
    <mergeCell ref="B15:B16"/>
    <mergeCell ref="C15:C16"/>
    <mergeCell ref="D15:D16"/>
    <mergeCell ref="E15:E16"/>
    <mergeCell ref="F15:F16"/>
    <mergeCell ref="G15:G16"/>
    <mergeCell ref="A13:A14"/>
    <mergeCell ref="B13:B14"/>
    <mergeCell ref="C13:C14"/>
    <mergeCell ref="D13:D14"/>
    <mergeCell ref="E13:E14"/>
    <mergeCell ref="F13:F14"/>
    <mergeCell ref="B2:C3"/>
    <mergeCell ref="B9:C9"/>
    <mergeCell ref="D9:E9"/>
    <mergeCell ref="F9:F10"/>
    <mergeCell ref="G9:G10"/>
    <mergeCell ref="H9:L9"/>
    <mergeCell ref="M9:M10"/>
    <mergeCell ref="N9:N10"/>
    <mergeCell ref="A11:A12"/>
    <mergeCell ref="B11:B12"/>
    <mergeCell ref="C11:C12"/>
    <mergeCell ref="D11:D12"/>
    <mergeCell ref="E11:E12"/>
    <mergeCell ref="F11:F12"/>
    <mergeCell ref="G11:G12"/>
    <mergeCell ref="M11:M12"/>
  </mergeCells>
  <phoneticPr fontId="1"/>
  <conditionalFormatting sqref="B40:B45">
    <cfRule type="expression" dxfId="415" priority="61" stopIfTrue="1">
      <formula>B40&lt;&gt;""</formula>
    </cfRule>
  </conditionalFormatting>
  <conditionalFormatting sqref="B52:B57">
    <cfRule type="expression" dxfId="414" priority="45" stopIfTrue="1">
      <formula>B52&lt;&gt;""</formula>
    </cfRule>
  </conditionalFormatting>
  <conditionalFormatting sqref="B64:B69">
    <cfRule type="expression" dxfId="413" priority="29" stopIfTrue="1">
      <formula>B64&lt;&gt;""</formula>
    </cfRule>
  </conditionalFormatting>
  <conditionalFormatting sqref="B76:B81">
    <cfRule type="expression" dxfId="412" priority="13" stopIfTrue="1">
      <formula>B76&lt;&gt;""</formula>
    </cfRule>
  </conditionalFormatting>
  <conditionalFormatting sqref="B13:F13 B15:F15 B17:F17 B19:F19 B11:F11 D28:F28 B28:B33">
    <cfRule type="expression" dxfId="411" priority="96" stopIfTrue="1">
      <formula>B11&lt;&gt;""</formula>
    </cfRule>
  </conditionalFormatting>
  <conditionalFormatting sqref="D2:D3">
    <cfRule type="expression" dxfId="410" priority="99">
      <formula>D2&lt;&gt;""</formula>
    </cfRule>
  </conditionalFormatting>
  <conditionalFormatting sqref="D11">
    <cfRule type="expression" dxfId="409" priority="3">
      <formula>AND(#REF!&lt;&gt;"",$D11&lt;&gt;"",($D11-#REF!)&lt;0)</formula>
    </cfRule>
  </conditionalFormatting>
  <conditionalFormatting sqref="D13 D15 D17 D19 D72">
    <cfRule type="expression" dxfId="408" priority="92">
      <formula>AND(#REF!&lt;&gt;"",$D13&lt;&gt;"",($D13-#REF!)&lt;0)</formula>
    </cfRule>
  </conditionalFormatting>
  <conditionalFormatting sqref="D28 D30 D32">
    <cfRule type="expression" dxfId="407" priority="80">
      <formula>AND(#REF!&lt;&gt;"",$D28&lt;&gt;"",($D28-#REF!)&lt;0)</formula>
    </cfRule>
  </conditionalFormatting>
  <conditionalFormatting sqref="D35 D22">
    <cfRule type="expression" dxfId="406" priority="108" stopIfTrue="1">
      <formula>AND(#REF!&lt;&gt;"",$D22&lt;&gt;"",($D22-#REF!)&lt;0)</formula>
    </cfRule>
  </conditionalFormatting>
  <conditionalFormatting sqref="D40 D42 D44">
    <cfRule type="expression" dxfId="405" priority="65">
      <formula>AND(#REF!&lt;&gt;"",$D40&lt;&gt;"",($D40-#REF!)&lt;0)</formula>
    </cfRule>
  </conditionalFormatting>
  <conditionalFormatting sqref="D52 D54 D56">
    <cfRule type="expression" dxfId="404" priority="49">
      <formula>AND(#REF!&lt;&gt;"",$D52&lt;&gt;"",($D52-#REF!)&lt;0)</formula>
    </cfRule>
  </conditionalFormatting>
  <conditionalFormatting sqref="D64 D66 D68">
    <cfRule type="expression" dxfId="403" priority="33">
      <formula>AND(#REF!&lt;&gt;"",$D64&lt;&gt;"",($D64-#REF!)&lt;0)</formula>
    </cfRule>
  </conditionalFormatting>
  <conditionalFormatting sqref="D76 D78 D80">
    <cfRule type="expression" dxfId="402" priority="17">
      <formula>AND(#REF!&lt;&gt;"",$D76&lt;&gt;"",($D76-#REF!)&lt;0)</formula>
    </cfRule>
  </conditionalFormatting>
  <conditionalFormatting sqref="D11:E11">
    <cfRule type="expression" dxfId="401" priority="4">
      <formula>AND(#REF!&lt;&gt;"",#REF!&lt;&gt;"",(#REF!-#REF!)&lt;0)</formula>
    </cfRule>
    <cfRule type="expression" dxfId="400" priority="5">
      <formula>AND($D11&lt;&gt;"",$E11&lt;&gt;"",($E11-$D11)&lt;0)</formula>
    </cfRule>
  </conditionalFormatting>
  <conditionalFormatting sqref="D13:E13 D15:E15 D17:E17 D19:E19">
    <cfRule type="expression" dxfId="399" priority="94">
      <formula>AND(#REF!&lt;&gt;"",#REF!&lt;&gt;"",(#REF!-#REF!)&lt;0)</formula>
    </cfRule>
    <cfRule type="expression" dxfId="398" priority="95">
      <formula>AND($D13&lt;&gt;"",$E13&lt;&gt;"",($E13-$D13)&lt;0)</formula>
    </cfRule>
  </conditionalFormatting>
  <conditionalFormatting sqref="D22:E25">
    <cfRule type="expression" dxfId="397" priority="91">
      <formula>D22&lt;&gt;""</formula>
    </cfRule>
  </conditionalFormatting>
  <conditionalFormatting sqref="D28:E28 D30:E30 D32:E32">
    <cfRule type="expression" dxfId="396" priority="82">
      <formula>AND(#REF!&lt;&gt;"",#REF!&lt;&gt;"",(#REF!-#REF!)&lt;0)</formula>
    </cfRule>
    <cfRule type="expression" dxfId="395" priority="83">
      <formula>AND($D28&lt;&gt;"",$E28&lt;&gt;"",($E28-$D28)&lt;0)</formula>
    </cfRule>
  </conditionalFormatting>
  <conditionalFormatting sqref="D30:E30 D32:E32">
    <cfRule type="expression" dxfId="394" priority="85">
      <formula>AND(#REF!&lt;&gt;"",#REF!&lt;&gt;"",(#REF!-#REF!)&lt;0)</formula>
    </cfRule>
    <cfRule type="expression" dxfId="393" priority="84" stopIfTrue="1">
      <formula>D30&lt;&gt;""</formula>
    </cfRule>
  </conditionalFormatting>
  <conditionalFormatting sqref="D35:E35">
    <cfRule type="expression" dxfId="392" priority="106">
      <formula>D35&lt;&gt;""</formula>
    </cfRule>
  </conditionalFormatting>
  <conditionalFormatting sqref="D40:E40 D42:E42 D44:E44">
    <cfRule type="expression" dxfId="391" priority="68">
      <formula>AND($D40&lt;&gt;"",$E40&lt;&gt;"",($E40-$D40)&lt;0)</formula>
    </cfRule>
    <cfRule type="expression" dxfId="390" priority="67">
      <formula>AND(#REF!&lt;&gt;"",#REF!&lt;&gt;"",(#REF!-#REF!)&lt;0)</formula>
    </cfRule>
  </conditionalFormatting>
  <conditionalFormatting sqref="D42:E42 D44:E44">
    <cfRule type="expression" dxfId="389" priority="69" stopIfTrue="1">
      <formula>D42&lt;&gt;""</formula>
    </cfRule>
    <cfRule type="expression" dxfId="388" priority="70">
      <formula>AND(#REF!&lt;&gt;"",#REF!&lt;&gt;"",(#REF!-#REF!)&lt;0)</formula>
    </cfRule>
  </conditionalFormatting>
  <conditionalFormatting sqref="D52:E52 D54:E54 D56:E56">
    <cfRule type="expression" dxfId="387" priority="51">
      <formula>AND(#REF!&lt;&gt;"",#REF!&lt;&gt;"",(#REF!-#REF!)&lt;0)</formula>
    </cfRule>
    <cfRule type="expression" dxfId="386" priority="52">
      <formula>AND($D52&lt;&gt;"",$E52&lt;&gt;"",($E52-$D52)&lt;0)</formula>
    </cfRule>
  </conditionalFormatting>
  <conditionalFormatting sqref="D54:E54 D56:E56">
    <cfRule type="expression" dxfId="385" priority="54">
      <formula>AND(#REF!&lt;&gt;"",#REF!&lt;&gt;"",(#REF!-#REF!)&lt;0)</formula>
    </cfRule>
    <cfRule type="expression" dxfId="384" priority="53" stopIfTrue="1">
      <formula>D54&lt;&gt;""</formula>
    </cfRule>
  </conditionalFormatting>
  <conditionalFormatting sqref="D64:E64 D66:E66 D68:E68">
    <cfRule type="expression" dxfId="383" priority="36">
      <formula>AND($D64&lt;&gt;"",$E64&lt;&gt;"",($E64-$D64)&lt;0)</formula>
    </cfRule>
    <cfRule type="expression" dxfId="382" priority="35">
      <formula>AND(#REF!&lt;&gt;"",#REF!&lt;&gt;"",(#REF!-#REF!)&lt;0)</formula>
    </cfRule>
  </conditionalFormatting>
  <conditionalFormatting sqref="D66:E66 D68:E68">
    <cfRule type="expression" dxfId="381" priority="37" stopIfTrue="1">
      <formula>D66&lt;&gt;""</formula>
    </cfRule>
    <cfRule type="expression" dxfId="380" priority="38">
      <formula>AND(#REF!&lt;&gt;"",#REF!&lt;&gt;"",(#REF!-#REF!)&lt;0)</formula>
    </cfRule>
  </conditionalFormatting>
  <conditionalFormatting sqref="D72:E72">
    <cfRule type="expression" dxfId="379" priority="105">
      <formula>AND($D72&lt;&gt;"",$E72&lt;&gt;"",($E72-$D72)&lt;0)</formula>
    </cfRule>
  </conditionalFormatting>
  <conditionalFormatting sqref="D76:E76 D78:E78 D80:E80">
    <cfRule type="expression" dxfId="378" priority="20">
      <formula>AND($D76&lt;&gt;"",$E76&lt;&gt;"",($E76-$D76)&lt;0)</formula>
    </cfRule>
    <cfRule type="expression" dxfId="377" priority="19">
      <formula>AND(#REF!&lt;&gt;"",#REF!&lt;&gt;"",(#REF!-#REF!)&lt;0)</formula>
    </cfRule>
  </conditionalFormatting>
  <conditionalFormatting sqref="D78:E78 D80:E80">
    <cfRule type="expression" dxfId="376" priority="21" stopIfTrue="1">
      <formula>D78&lt;&gt;""</formula>
    </cfRule>
    <cfRule type="expression" dxfId="375" priority="22">
      <formula>AND(#REF!&lt;&gt;"",#REF!&lt;&gt;"",(#REF!-#REF!)&lt;0)</formula>
    </cfRule>
  </conditionalFormatting>
  <conditionalFormatting sqref="D40:F40">
    <cfRule type="expression" dxfId="374" priority="76" stopIfTrue="1">
      <formula>D40&lt;&gt;""</formula>
    </cfRule>
  </conditionalFormatting>
  <conditionalFormatting sqref="D52:F52">
    <cfRule type="expression" dxfId="373" priority="60" stopIfTrue="1">
      <formula>D52&lt;&gt;""</formula>
    </cfRule>
  </conditionalFormatting>
  <conditionalFormatting sqref="D64:F64">
    <cfRule type="expression" dxfId="372" priority="44" stopIfTrue="1">
      <formula>D64&lt;&gt;""</formula>
    </cfRule>
  </conditionalFormatting>
  <conditionalFormatting sqref="D76:F76">
    <cfRule type="expression" dxfId="371" priority="28" stopIfTrue="1">
      <formula>D76&lt;&gt;""</formula>
    </cfRule>
  </conditionalFormatting>
  <conditionalFormatting sqref="E3">
    <cfRule type="expression" dxfId="370" priority="98">
      <formula>E3&lt;&gt;""</formula>
    </cfRule>
  </conditionalFormatting>
  <conditionalFormatting sqref="E11 D13:E13 D15:E15 D17:E17 D19:E19">
    <cfRule type="expression" dxfId="369" priority="97">
      <formula>AND(#REF!&lt;&gt;"",#REF!&lt;&gt;"",(#REF!-#REF!)&lt;0)</formula>
    </cfRule>
  </conditionalFormatting>
  <conditionalFormatting sqref="E11 E13 E15 E17 E19 E72">
    <cfRule type="expression" dxfId="368" priority="93">
      <formula>AND(#REF!&lt;&gt;"",$E11&lt;&gt;"",($E11-#REF!)&lt;0)</formula>
    </cfRule>
  </conditionalFormatting>
  <conditionalFormatting sqref="E28 E30 E32">
    <cfRule type="expression" dxfId="367" priority="81">
      <formula>AND(#REF!&lt;&gt;"",$E28&lt;&gt;"",($E28-#REF!)&lt;0)</formula>
    </cfRule>
  </conditionalFormatting>
  <conditionalFormatting sqref="E35 E22">
    <cfRule type="expression" dxfId="366" priority="107">
      <formula>AND(#REF!&lt;&gt;"",$E22&lt;&gt;"",($E22-#REF!)&lt;0)</formula>
    </cfRule>
  </conditionalFormatting>
  <conditionalFormatting sqref="E40 E42 E44">
    <cfRule type="expression" dxfId="365" priority="66">
      <formula>AND(#REF!&lt;&gt;"",$E40&lt;&gt;"",($E40-#REF!)&lt;0)</formula>
    </cfRule>
  </conditionalFormatting>
  <conditionalFormatting sqref="E52 E54 E56">
    <cfRule type="expression" dxfId="364" priority="50">
      <formula>AND(#REF!&lt;&gt;"",$E52&lt;&gt;"",($E52-#REF!)&lt;0)</formula>
    </cfRule>
  </conditionalFormatting>
  <conditionalFormatting sqref="E64 E66 E68">
    <cfRule type="expression" dxfId="363" priority="34">
      <formula>AND(#REF!&lt;&gt;"",$E64&lt;&gt;"",($E64-#REF!)&lt;0)</formula>
    </cfRule>
  </conditionalFormatting>
  <conditionalFormatting sqref="E76 E78 E80">
    <cfRule type="expression" dxfId="362" priority="18">
      <formula>AND(#REF!&lt;&gt;"",$E76&lt;&gt;"",($E76-#REF!)&lt;0)</formula>
    </cfRule>
  </conditionalFormatting>
  <conditionalFormatting sqref="F30 F32 B34:G34">
    <cfRule type="expression" dxfId="361" priority="88" stopIfTrue="1">
      <formula>B30&lt;&gt;""</formula>
    </cfRule>
  </conditionalFormatting>
  <conditionalFormatting sqref="F30">
    <cfRule type="expression" dxfId="360" priority="87" stopIfTrue="1">
      <formula>AND(#REF!&lt;&gt;"",$F30&lt;&gt;"",($F30-#REF!)&lt;0)</formula>
    </cfRule>
  </conditionalFormatting>
  <conditionalFormatting sqref="F32">
    <cfRule type="expression" dxfId="359" priority="86" stopIfTrue="1">
      <formula>AND(#REF!&lt;&gt;"",$F32&lt;&gt;"",($F32-#REF!)&lt;0)</formula>
    </cfRule>
  </conditionalFormatting>
  <conditionalFormatting sqref="F34 F28">
    <cfRule type="expression" dxfId="358" priority="89" stopIfTrue="1">
      <formula>AND(#REF!&lt;&gt;"",$F28&lt;&gt;"",($F28-#REF!)&lt;0)</formula>
    </cfRule>
  </conditionalFormatting>
  <conditionalFormatting sqref="F42 F44 B46:G47">
    <cfRule type="expression" dxfId="357" priority="73" stopIfTrue="1">
      <formula>B42&lt;&gt;""</formula>
    </cfRule>
  </conditionalFormatting>
  <conditionalFormatting sqref="F42">
    <cfRule type="expression" dxfId="356" priority="72" stopIfTrue="1">
      <formula>AND(#REF!&lt;&gt;"",$F42&lt;&gt;"",($F42-#REF!)&lt;0)</formula>
    </cfRule>
  </conditionalFormatting>
  <conditionalFormatting sqref="F44">
    <cfRule type="expression" dxfId="355" priority="71" stopIfTrue="1">
      <formula>AND(#REF!&lt;&gt;"",$F44&lt;&gt;"",($F44-#REF!)&lt;0)</formula>
    </cfRule>
  </conditionalFormatting>
  <conditionalFormatting sqref="F46:F47 F40">
    <cfRule type="expression" dxfId="354" priority="74" stopIfTrue="1">
      <formula>AND(#REF!&lt;&gt;"",$F40&lt;&gt;"",($F40-#REF!)&lt;0)</formula>
    </cfRule>
  </conditionalFormatting>
  <conditionalFormatting sqref="F54 F56 B58:G58">
    <cfRule type="expression" dxfId="353" priority="57" stopIfTrue="1">
      <formula>B54&lt;&gt;""</formula>
    </cfRule>
  </conditionalFormatting>
  <conditionalFormatting sqref="F54">
    <cfRule type="expression" dxfId="352" priority="56" stopIfTrue="1">
      <formula>AND(#REF!&lt;&gt;"",$F54&lt;&gt;"",($F54-#REF!)&lt;0)</formula>
    </cfRule>
  </conditionalFormatting>
  <conditionalFormatting sqref="F56">
    <cfRule type="expression" dxfId="351" priority="55" stopIfTrue="1">
      <formula>AND(#REF!&lt;&gt;"",$F56&lt;&gt;"",($F56-#REF!)&lt;0)</formula>
    </cfRule>
  </conditionalFormatting>
  <conditionalFormatting sqref="F58 F52">
    <cfRule type="expression" dxfId="350" priority="58" stopIfTrue="1">
      <formula>AND(#REF!&lt;&gt;"",$F52&lt;&gt;"",($F52-#REF!)&lt;0)</formula>
    </cfRule>
  </conditionalFormatting>
  <conditionalFormatting sqref="F66 F68 B70:G71">
    <cfRule type="expression" dxfId="349" priority="41" stopIfTrue="1">
      <formula>B66&lt;&gt;""</formula>
    </cfRule>
  </conditionalFormatting>
  <conditionalFormatting sqref="F66">
    <cfRule type="expression" dxfId="348" priority="40" stopIfTrue="1">
      <formula>AND(#REF!&lt;&gt;"",$F66&lt;&gt;"",($F66-#REF!)&lt;0)</formula>
    </cfRule>
  </conditionalFormatting>
  <conditionalFormatting sqref="F68">
    <cfRule type="expression" dxfId="347" priority="39" stopIfTrue="1">
      <formula>AND(#REF!&lt;&gt;"",$F68&lt;&gt;"",($F68-#REF!)&lt;0)</formula>
    </cfRule>
  </conditionalFormatting>
  <conditionalFormatting sqref="F70:F71 F64">
    <cfRule type="expression" dxfId="346" priority="42" stopIfTrue="1">
      <formula>AND(#REF!&lt;&gt;"",$F64&lt;&gt;"",($F64-#REF!)&lt;0)</formula>
    </cfRule>
  </conditionalFormatting>
  <conditionalFormatting sqref="F78 F80 B82:G84">
    <cfRule type="expression" dxfId="345" priority="25" stopIfTrue="1">
      <formula>B78&lt;&gt;""</formula>
    </cfRule>
  </conditionalFormatting>
  <conditionalFormatting sqref="F78">
    <cfRule type="expression" dxfId="344" priority="24" stopIfTrue="1">
      <formula>AND(#REF!&lt;&gt;"",$F78&lt;&gt;"",($F78-#REF!)&lt;0)</formula>
    </cfRule>
  </conditionalFormatting>
  <conditionalFormatting sqref="F80">
    <cfRule type="expression" dxfId="343" priority="23" stopIfTrue="1">
      <formula>AND(#REF!&lt;&gt;"",$F80&lt;&gt;"",($F80-#REF!)&lt;0)</formula>
    </cfRule>
  </conditionalFormatting>
  <conditionalFormatting sqref="F82:F84 F76">
    <cfRule type="expression" dxfId="342" priority="26" stopIfTrue="1">
      <formula>AND(#REF!&lt;&gt;"",$F76&lt;&gt;"",($F76-#REF!)&lt;0)</formula>
    </cfRule>
  </conditionalFormatting>
  <conditionalFormatting sqref="F86:K90">
    <cfRule type="cellIs" dxfId="341" priority="2" operator="greaterThan">
      <formula>4000000</formula>
    </cfRule>
  </conditionalFormatting>
  <conditionalFormatting sqref="G21">
    <cfRule type="expression" dxfId="340" priority="109">
      <formula>AND(#REF!&lt;&gt;"",$G21&lt;&gt;"",($G21-#REF!)&lt;0)</formula>
    </cfRule>
  </conditionalFormatting>
  <conditionalFormatting sqref="G34">
    <cfRule type="expression" dxfId="339" priority="90">
      <formula>AND(#REF!&lt;&gt;"",$G34&lt;&gt;"",($G34-#REF!)&lt;0)</formula>
    </cfRule>
  </conditionalFormatting>
  <conditionalFormatting sqref="G46:G47">
    <cfRule type="expression" dxfId="338" priority="75">
      <formula>AND(#REF!&lt;&gt;"",$G46&lt;&gt;"",($G46-#REF!)&lt;0)</formula>
    </cfRule>
  </conditionalFormatting>
  <conditionalFormatting sqref="G58">
    <cfRule type="expression" dxfId="337" priority="59">
      <formula>AND(#REF!&lt;&gt;"",$G58&lt;&gt;"",($G58-#REF!)&lt;0)</formula>
    </cfRule>
  </conditionalFormatting>
  <conditionalFormatting sqref="G70:G71">
    <cfRule type="expression" dxfId="336" priority="43">
      <formula>AND(#REF!&lt;&gt;"",$G70&lt;&gt;"",($G70-#REF!)&lt;0)</formula>
    </cfRule>
  </conditionalFormatting>
  <conditionalFormatting sqref="G82:G84">
    <cfRule type="expression" dxfId="335" priority="27">
      <formula>AND(#REF!&lt;&gt;"",$G82&lt;&gt;"",($G82-#REF!)&lt;0)</formula>
    </cfRule>
  </conditionalFormatting>
  <conditionalFormatting sqref="G11:M11">
    <cfRule type="expression" dxfId="334" priority="10">
      <formula>G11&lt;&gt;""</formula>
    </cfRule>
  </conditionalFormatting>
  <conditionalFormatting sqref="G13:M13">
    <cfRule type="expression" dxfId="333" priority="103">
      <formula>G13&lt;&gt;""</formula>
    </cfRule>
  </conditionalFormatting>
  <conditionalFormatting sqref="G15:M15">
    <cfRule type="expression" dxfId="332" priority="102">
      <formula>G15&lt;&gt;""</formula>
    </cfRule>
  </conditionalFormatting>
  <conditionalFormatting sqref="G17:M17">
    <cfRule type="expression" dxfId="331" priority="101">
      <formula>G17&lt;&gt;""</formula>
    </cfRule>
  </conditionalFormatting>
  <conditionalFormatting sqref="G19:M19">
    <cfRule type="expression" dxfId="330" priority="100">
      <formula>G19&lt;&gt;""</formula>
    </cfRule>
  </conditionalFormatting>
  <conditionalFormatting sqref="G28:M28">
    <cfRule type="expression" dxfId="329" priority="79">
      <formula>G28&lt;&gt;""</formula>
    </cfRule>
  </conditionalFormatting>
  <conditionalFormatting sqref="G30:M30">
    <cfRule type="expression" dxfId="328" priority="78">
      <formula>G30&lt;&gt;""</formula>
    </cfRule>
  </conditionalFormatting>
  <conditionalFormatting sqref="G32:M32">
    <cfRule type="expression" dxfId="327" priority="77">
      <formula>G32&lt;&gt;""</formula>
    </cfRule>
  </conditionalFormatting>
  <conditionalFormatting sqref="G40:M40">
    <cfRule type="expression" dxfId="326" priority="64">
      <formula>G40&lt;&gt;""</formula>
    </cfRule>
  </conditionalFormatting>
  <conditionalFormatting sqref="G42:M42">
    <cfRule type="expression" dxfId="325" priority="63">
      <formula>G42&lt;&gt;""</formula>
    </cfRule>
  </conditionalFormatting>
  <conditionalFormatting sqref="G44:M44">
    <cfRule type="expression" dxfId="324" priority="62">
      <formula>G44&lt;&gt;""</formula>
    </cfRule>
  </conditionalFormatting>
  <conditionalFormatting sqref="G52:M52">
    <cfRule type="expression" dxfId="323" priority="48">
      <formula>G52&lt;&gt;""</formula>
    </cfRule>
  </conditionalFormatting>
  <conditionalFormatting sqref="G54:M54">
    <cfRule type="expression" dxfId="322" priority="47">
      <formula>G54&lt;&gt;""</formula>
    </cfRule>
  </conditionalFormatting>
  <conditionalFormatting sqref="G56:M56">
    <cfRule type="expression" dxfId="321" priority="46">
      <formula>G56&lt;&gt;""</formula>
    </cfRule>
  </conditionalFormatting>
  <conditionalFormatting sqref="G64:M64">
    <cfRule type="expression" dxfId="320" priority="32">
      <formula>G64&lt;&gt;""</formula>
    </cfRule>
  </conditionalFormatting>
  <conditionalFormatting sqref="G66:M66">
    <cfRule type="expression" dxfId="319" priority="31">
      <formula>G66&lt;&gt;""</formula>
    </cfRule>
  </conditionalFormatting>
  <conditionalFormatting sqref="G68:M68">
    <cfRule type="expression" dxfId="318" priority="30">
      <formula>G68&lt;&gt;""</formula>
    </cfRule>
  </conditionalFormatting>
  <conditionalFormatting sqref="G76:M76">
    <cfRule type="expression" dxfId="317" priority="16">
      <formula>G76&lt;&gt;""</formula>
    </cfRule>
  </conditionalFormatting>
  <conditionalFormatting sqref="G78:M78">
    <cfRule type="expression" dxfId="316" priority="15">
      <formula>G78&lt;&gt;""</formula>
    </cfRule>
  </conditionalFormatting>
  <conditionalFormatting sqref="G80:M80">
    <cfRule type="expression" dxfId="315" priority="14">
      <formula>G80&lt;&gt;""</formula>
    </cfRule>
  </conditionalFormatting>
  <conditionalFormatting sqref="H86:I90">
    <cfRule type="containsBlanks" dxfId="314" priority="1">
      <formula>LEN(TRIM(H86))=0</formula>
    </cfRule>
  </conditionalFormatting>
  <dataValidations xWindow="673" yWindow="447" count="15">
    <dataValidation type="date" operator="greaterThanOrEqual" allowBlank="1" showInputMessage="1" showErrorMessage="1" error="日付を入力して下さい。_x000a_&quot;2023/1/1&quot;の様にご入力下さい。" promptTitle="終了日" prompt="成果報告提出日が最遅" sqref="E11:E12 E28:E29" xr:uid="{A7AC213D-414E-42FC-BA1D-DE379EAA37EA}">
      <formula1>1</formula1>
    </dataValidation>
    <dataValidation allowBlank="1" showInputMessage="1" showErrorMessage="1" promptTitle="当事業の従事割合①" prompt="当支援事業の従事割合_x000a_※割合の算出方法を別途添付してください" sqref="G11:G12" xr:uid="{AA75C3BB-FD17-4B55-9E32-2FC255AFEFE5}"/>
    <dataValidation type="date" operator="greaterThanOrEqual" allowBlank="1" showInputMessage="1" showErrorMessage="1" error="日付を入力して下さい。_x000a_&quot;2023/1/1&quot;の様にご入力下さい。" promptTitle="支出給与" prompt="作業期間の支出給与_x000a_※1年間の支給総額ではありません" sqref="F11:F12" xr:uid="{947EA389-CCDF-4D25-99D4-28D86153B3F9}">
      <formula1>1</formula1>
    </dataValidation>
    <dataValidation type="date" operator="greaterThanOrEqual" allowBlank="1" showInputMessage="1" showErrorMessage="1" error="日付を入力して下さい。_x000a_&quot;2023/1/1&quot;の様にご入力下さい。" promptTitle="終了日" prompt="最遅日は成果報告提出日" sqref="E52:E53" xr:uid="{01454261-9F1B-455D-85C8-F186211E2A7C}">
      <formula1>1</formula1>
    </dataValidation>
    <dataValidation type="date" operator="greaterThanOrEqual" allowBlank="1" showInputMessage="1" showErrorMessage="1" error="日付を入力して下さい。_x000a_&quot;2023/1/1&quot;の様にご入力下さい。" promptTitle="開始日" prompt="承認通知受理以降" sqref="D11:D12 D64:D65 D28:D29 D40:D41 D52:D53 D76:D77" xr:uid="{A36E7727-D070-4078-85B8-33B9ABFF4566}">
      <formula1>1</formula1>
    </dataValidation>
    <dataValidation allowBlank="1" showInputMessage="1" showErrorMessage="1" promptTitle="支援事業の期間（開始日）" prompt="着手予定日を入力_x000a_※承認通知受理以降に着手可能_x000a_" sqref="D3" xr:uid="{045B472B-87C4-4973-856B-5EE9D462FD9F}"/>
    <dataValidation allowBlank="1" showInputMessage="1" showErrorMessage="1" promptTitle="支援事業の期間（終了日）" prompt="策定終了予定日を入力_x000a_※成果報告提出日が最遅" sqref="E3" xr:uid="{371F2FEB-153F-4D82-8A2E-A2DDE6CCF6E5}"/>
    <dataValidation type="list" showInputMessage="1" showErrorMessage="1" sqref="M13:M20" xr:uid="{CA35898A-01AA-4BFD-AD2A-3B1F0C7D82CE}">
      <formula1>"源泉徴収票,賃金台帳,派遣契約書・請求書"</formula1>
    </dataValidation>
    <dataValidation type="whole" operator="greaterThanOrEqual" allowBlank="1" showInputMessage="1" showErrorMessage="1" error="小数点以下の数値が出ない様に入力して下さい。" sqref="F72" xr:uid="{8E6E598E-6979-4EA2-97A4-0A4AFDBAFFD8}">
      <formula1>0</formula1>
    </dataValidation>
    <dataValidation type="date" operator="greaterThanOrEqual" allowBlank="1" showInputMessage="1" showErrorMessage="1" error="日付を入力して下さい。_x000a_&quot;2023/1/1&quot;の様にご入力下さい。" sqref="F34:G34 F82:G84 F32 F80 F54 F78 F28 F76 F21:G21 D22:E25 D35:E35 F30 F70:G71 F68 F58:G58 F46:G47 F44 F40 F42 F64 F66 D72:E72 F56 F52" xr:uid="{0623D97E-CBFE-43E5-83FE-63FC3D6D412C}">
      <formula1>1</formula1>
    </dataValidation>
    <dataValidation type="list" allowBlank="1" showInputMessage="1" showErrorMessage="1" promptTitle="支出給与資料について" prompt="申請時は前年度分で構いません。成果報告時は申請年度の支払済が確認できる資料を提出してください" sqref="M11:M12" xr:uid="{BED1163A-D417-4D44-901A-92EA7ED98894}">
      <formula1>"源泉徴収票,賃金台帳,派遣契約書・請求書"</formula1>
    </dataValidation>
    <dataValidation allowBlank="1" showInputMessage="1" showErrorMessage="1" promptTitle="支援事業の従事割合②" prompt="従事割合①のうち、支援対象となる業務の割合_x000a_※割合の算出方法を別途添付してください" sqref="H11" xr:uid="{E1D38EFA-10C9-4954-B7CB-B473761CA96F}"/>
    <dataValidation type="date" operator="greaterThanOrEqual" allowBlank="1" showInputMessage="1" error="日付を入力して下さい。_x000a_&quot;2023/1/1&quot;の様にご入力下さい。" sqref="H12:L12 H14:L14 H16:L16 H18:L18 H20:L20 H29:L29 H31:L31 H33:L33 H41:L41 H43:L43 H45:L45 H53:L53 H55:L55 H57:L57 H65:L65 H67:L67 H69:L69 H77:L77 H79:L79 H81:L81" xr:uid="{5AD6D35A-2B72-44A1-9483-E5C4F4EBB7E9}">
      <formula1>1</formula1>
    </dataValidation>
    <dataValidation allowBlank="1" showErrorMessage="1" sqref="D13:G20 D30:E33 D42:E45 D54:E57 D66:E69 D78:E81" xr:uid="{B3C6210D-DBDA-4E90-9D7E-8EA7A6D716E4}"/>
    <dataValidation allowBlank="1" showInputMessage="1" showErrorMessage="1" promptTitle="過年度交付済額" prompt="過年度に策定費用の一部を申請済の場合は交付済額を入力してください_x000a_" sqref="H86:I86" xr:uid="{68230BF2-1A8E-4EFC-9779-F5448EE2DFDA}"/>
  </dataValidations>
  <printOptions horizontalCentered="1" verticalCentered="1"/>
  <pageMargins left="0.31496062992125984" right="0.31496062992125984" top="0.55118110236220474" bottom="0.15748031496062992" header="0.31496062992125984" footer="0.31496062992125984"/>
  <pageSetup paperSize="8" scale="47" fitToWidth="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B92B8-6D06-40C6-9DA4-CE6F105287E1}">
  <sheetPr codeName="Sheet6">
    <tabColor theme="4" tint="0.79998168889431442"/>
    <pageSetUpPr fitToPage="1"/>
  </sheetPr>
  <dimension ref="A1:AB34"/>
  <sheetViews>
    <sheetView showGridLines="0" view="pageBreakPreview" zoomScale="60" zoomScaleNormal="80" workbookViewId="0">
      <selection activeCell="AB8" sqref="AB8"/>
    </sheetView>
  </sheetViews>
  <sheetFormatPr defaultColWidth="9" defaultRowHeight="15" customHeight="1" x14ac:dyDescent="0.45"/>
  <cols>
    <col min="1" max="1" width="4" style="35" customWidth="1"/>
    <col min="2" max="2" width="9.59765625" style="35" customWidth="1"/>
    <col min="3" max="3" width="25" style="35" customWidth="1"/>
    <col min="4" max="5" width="15.59765625" style="35" customWidth="1"/>
    <col min="6" max="6" width="15.5" style="35" customWidth="1"/>
    <col min="7" max="7" width="8.09765625" style="35" customWidth="1"/>
    <col min="8" max="8" width="11.59765625" style="35" customWidth="1"/>
    <col min="9" max="9" width="12.09765625" style="35" customWidth="1"/>
    <col min="10" max="10" width="11.59765625" style="35" customWidth="1"/>
    <col min="11" max="11" width="10.59765625" style="35" customWidth="1"/>
    <col min="12" max="12" width="8.59765625" style="35" customWidth="1"/>
    <col min="13" max="17" width="12.59765625" style="35" customWidth="1"/>
    <col min="18" max="21" width="8.59765625" style="35" hidden="1" customWidth="1"/>
    <col min="22" max="23" width="8.59765625" style="35" customWidth="1"/>
    <col min="24" max="24" width="7.09765625" style="35" customWidth="1"/>
    <col min="25" max="25" width="7.5" style="35" customWidth="1"/>
    <col min="26" max="26" width="15.59765625" style="9" customWidth="1"/>
    <col min="27" max="27" width="15.09765625" style="9" bestFit="1" customWidth="1"/>
    <col min="28" max="28" width="15.5" style="9" bestFit="1" customWidth="1"/>
    <col min="29" max="29" width="15.09765625" style="35" customWidth="1"/>
    <col min="30" max="30" width="18.09765625" style="35" bestFit="1" customWidth="1"/>
    <col min="31" max="32" width="21" style="35" bestFit="1" customWidth="1"/>
    <col min="33" max="34" width="16.59765625" style="35" customWidth="1"/>
    <col min="35" max="35" width="10.59765625" style="35" customWidth="1"/>
    <col min="36" max="16384" width="9" style="35"/>
  </cols>
  <sheetData>
    <row r="1" spans="1:28" ht="30" customHeight="1" x14ac:dyDescent="0.45">
      <c r="B1" s="20" t="s">
        <v>253</v>
      </c>
      <c r="C1" s="36"/>
    </row>
    <row r="2" spans="1:28" ht="25.05" customHeight="1" x14ac:dyDescent="0.45">
      <c r="B2" s="686" t="s">
        <v>208</v>
      </c>
      <c r="C2" s="688"/>
      <c r="D2" s="76" t="s">
        <v>26</v>
      </c>
      <c r="E2" s="77" t="s">
        <v>27</v>
      </c>
      <c r="Y2" s="9"/>
      <c r="AB2" s="35"/>
    </row>
    <row r="3" spans="1:28" ht="25.05" customHeight="1" x14ac:dyDescent="0.45">
      <c r="B3" s="689"/>
      <c r="C3" s="690"/>
      <c r="D3" s="80"/>
      <c r="E3" s="80"/>
      <c r="F3" s="38"/>
      <c r="R3" s="691" t="s">
        <v>37</v>
      </c>
      <c r="S3" s="691"/>
      <c r="T3" s="691"/>
      <c r="U3" s="691"/>
      <c r="Y3" s="9"/>
      <c r="AB3" s="35"/>
    </row>
    <row r="4" spans="1:28" ht="18" customHeight="1" x14ac:dyDescent="0.45"/>
    <row r="5" spans="1:28" s="37" customFormat="1" ht="18" customHeight="1" x14ac:dyDescent="0.45">
      <c r="B5" s="8" t="s">
        <v>38</v>
      </c>
      <c r="C5" s="20"/>
      <c r="D5" s="20"/>
      <c r="E5" s="20"/>
      <c r="F5" s="20"/>
      <c r="G5" s="20"/>
      <c r="H5" s="20"/>
      <c r="I5" s="20"/>
      <c r="J5" s="20"/>
      <c r="K5" s="20"/>
      <c r="L5" s="20"/>
      <c r="Z5" s="20"/>
      <c r="AA5" s="20"/>
      <c r="AB5" s="20"/>
    </row>
    <row r="6" spans="1:28" ht="20.100000000000001" customHeight="1" x14ac:dyDescent="0.45">
      <c r="A6" s="676"/>
      <c r="B6" s="677" t="s">
        <v>39</v>
      </c>
      <c r="C6" s="677" t="s">
        <v>40</v>
      </c>
      <c r="D6" s="677" t="s">
        <v>41</v>
      </c>
      <c r="E6" s="677" t="s">
        <v>252</v>
      </c>
      <c r="F6" s="677" t="s">
        <v>42</v>
      </c>
      <c r="G6" s="677" t="s">
        <v>3</v>
      </c>
      <c r="H6" s="677" t="s">
        <v>43</v>
      </c>
      <c r="I6" s="677" t="s">
        <v>96</v>
      </c>
      <c r="J6" s="674" t="s">
        <v>45</v>
      </c>
      <c r="K6" s="679" t="s">
        <v>46</v>
      </c>
      <c r="L6" s="680"/>
      <c r="M6" s="681" t="s">
        <v>47</v>
      </c>
      <c r="N6" s="673" t="s">
        <v>48</v>
      </c>
      <c r="O6" s="676"/>
      <c r="P6" s="679" t="s">
        <v>25</v>
      </c>
      <c r="Q6" s="683"/>
      <c r="R6" s="87"/>
      <c r="S6" s="684" t="s">
        <v>49</v>
      </c>
      <c r="T6" s="685"/>
      <c r="U6" s="88"/>
      <c r="V6" s="673" t="s">
        <v>50</v>
      </c>
      <c r="W6" s="673"/>
      <c r="X6" s="673" t="s">
        <v>51</v>
      </c>
      <c r="Y6" s="673"/>
      <c r="Z6" s="674" t="s">
        <v>52</v>
      </c>
      <c r="AA6" s="686" t="s">
        <v>53</v>
      </c>
      <c r="AB6" s="674" t="s">
        <v>308</v>
      </c>
    </row>
    <row r="7" spans="1:28" ht="35.1" customHeight="1" x14ac:dyDescent="0.45">
      <c r="A7" s="676"/>
      <c r="B7" s="678"/>
      <c r="C7" s="678"/>
      <c r="D7" s="678"/>
      <c r="E7" s="678"/>
      <c r="F7" s="678"/>
      <c r="G7" s="678"/>
      <c r="H7" s="678"/>
      <c r="I7" s="678"/>
      <c r="J7" s="675"/>
      <c r="K7" s="25"/>
      <c r="L7" s="25" t="s">
        <v>32</v>
      </c>
      <c r="M7" s="682"/>
      <c r="N7" s="86" t="s">
        <v>26</v>
      </c>
      <c r="O7" s="86" t="s">
        <v>27</v>
      </c>
      <c r="P7" s="86" t="s">
        <v>26</v>
      </c>
      <c r="Q7" s="86" t="s">
        <v>27</v>
      </c>
      <c r="R7" s="86" t="s">
        <v>54</v>
      </c>
      <c r="S7" s="86" t="s">
        <v>26</v>
      </c>
      <c r="T7" s="86" t="s">
        <v>27</v>
      </c>
      <c r="U7" s="86" t="s">
        <v>54</v>
      </c>
      <c r="V7" s="86" t="s">
        <v>55</v>
      </c>
      <c r="W7" s="86" t="s">
        <v>56</v>
      </c>
      <c r="X7" s="86" t="s">
        <v>55</v>
      </c>
      <c r="Y7" s="86" t="s">
        <v>56</v>
      </c>
      <c r="Z7" s="675"/>
      <c r="AA7" s="687"/>
      <c r="AB7" s="675"/>
    </row>
    <row r="8" spans="1:28" ht="30" customHeight="1" x14ac:dyDescent="0.45">
      <c r="A8" s="39">
        <v>1</v>
      </c>
      <c r="B8" s="79" t="s">
        <v>266</v>
      </c>
      <c r="C8" s="89" t="s">
        <v>270</v>
      </c>
      <c r="D8" s="79" t="s">
        <v>254</v>
      </c>
      <c r="E8" s="90">
        <v>2</v>
      </c>
      <c r="F8" s="81">
        <v>500000</v>
      </c>
      <c r="G8" s="91">
        <v>1</v>
      </c>
      <c r="H8" s="92">
        <f>F8*G8</f>
        <v>500000</v>
      </c>
      <c r="I8" s="83">
        <v>0.5</v>
      </c>
      <c r="J8" s="92">
        <f>ROUNDDOWN(IF(I8="",H8,H8*I8),0)</f>
        <v>250000</v>
      </c>
      <c r="K8" s="79"/>
      <c r="L8" s="79"/>
      <c r="M8" s="93">
        <v>46143</v>
      </c>
      <c r="N8" s="209">
        <v>46143</v>
      </c>
      <c r="O8" s="209">
        <v>46873</v>
      </c>
      <c r="P8" s="80">
        <v>46143</v>
      </c>
      <c r="Q8" s="80">
        <v>46477</v>
      </c>
      <c r="R8" s="94">
        <f>EOMONTH(Q8,0)-EOMONTH(P8,-1)</f>
        <v>335</v>
      </c>
      <c r="S8" s="95">
        <v>46419</v>
      </c>
      <c r="T8" s="95">
        <f t="shared" ref="T8:T18" si="0">EOMONTH(Q8,0)</f>
        <v>46477</v>
      </c>
      <c r="U8" s="94">
        <f>EOMONTH(T8,0)+1-S8</f>
        <v>59</v>
      </c>
      <c r="V8" s="96">
        <v>0</v>
      </c>
      <c r="W8" s="97">
        <v>1</v>
      </c>
      <c r="X8" s="98">
        <f>IF(Q8="",0,ROUNDDOWN(YEARFRAC(EOMONTH(M8,-1)+1,EOMONTH(Q8,0)+1,1),2))</f>
        <v>0.91</v>
      </c>
      <c r="Y8" s="97">
        <f>IF(OR(F8&lt;20000,YEARFRAC(Q8,O8+1,1)&lt;0.25,E8=1),0,VLOOKUP(E8,減価償却!$B$4:$R$15,MATCH(X8,減価償却!$T$3:$T$18,-1)+1,1))</f>
        <v>0.5</v>
      </c>
      <c r="Z8" s="99">
        <f>ROUNDDOWN(J8*(1-Y8),0)</f>
        <v>125000</v>
      </c>
      <c r="AA8" s="105">
        <f>Z8*1.1</f>
        <v>137500</v>
      </c>
      <c r="AB8" s="99">
        <f>ROUNDDOWN(IF(OR(Z8=0,F8&lt;20000),0,IF(U8&lt;0,0,Z8*U8/R8)),0)</f>
        <v>22014</v>
      </c>
    </row>
    <row r="9" spans="1:28" ht="30" customHeight="1" x14ac:dyDescent="0.45">
      <c r="A9" s="39">
        <v>1</v>
      </c>
      <c r="B9" s="79"/>
      <c r="C9" s="89"/>
      <c r="D9" s="79"/>
      <c r="E9" s="90"/>
      <c r="F9" s="81"/>
      <c r="G9" s="91"/>
      <c r="H9" s="92">
        <f>F9*G9</f>
        <v>0</v>
      </c>
      <c r="I9" s="83"/>
      <c r="J9" s="92">
        <f>ROUNDDOWN(IF(I9="",H9,H9*I9),0)</f>
        <v>0</v>
      </c>
      <c r="K9" s="79"/>
      <c r="L9" s="79"/>
      <c r="M9" s="93"/>
      <c r="N9" s="209"/>
      <c r="O9" s="209"/>
      <c r="P9" s="80"/>
      <c r="Q9" s="80"/>
      <c r="R9" s="40" t="e">
        <f>EOMONTH(Q9,0)-EOMONTH(P9,-1)</f>
        <v>#NUM!</v>
      </c>
      <c r="S9" s="41">
        <v>46419</v>
      </c>
      <c r="T9" s="42">
        <f t="shared" si="0"/>
        <v>31</v>
      </c>
      <c r="U9" s="40">
        <f>EOMONTH(T9,0)+1-S9</f>
        <v>-46387</v>
      </c>
      <c r="V9" s="96">
        <v>0</v>
      </c>
      <c r="W9" s="97">
        <v>1</v>
      </c>
      <c r="X9" s="98">
        <f>IF(Q9="",0,ROUNDDOWN(YEARFRAC(EOMONTH(M9,-1)+1,EOMONTH(Q9,0)+1,1),2))</f>
        <v>0</v>
      </c>
      <c r="Y9" s="97">
        <f>IF(OR(F9&lt;20000,YEARFRAC(Q9,O9+1,1)&lt;0.25,E9=1),0,VLOOKUP(E9,減価償却!$B$4:$R$15,MATCH(X9,減価償却!$T$3:$T$18,-1)+1,1))</f>
        <v>0</v>
      </c>
      <c r="Z9" s="99">
        <f>ROUNDDOWN(J9*(1-Y9),0)</f>
        <v>0</v>
      </c>
      <c r="AA9" s="105">
        <f>Z9*1.1</f>
        <v>0</v>
      </c>
      <c r="AB9" s="99">
        <f>ROUNDDOWN(IF(OR(Z9=0,F9&lt;20000),0,IF(U9&lt;0,0,Z9*U9/R9)),0)</f>
        <v>0</v>
      </c>
    </row>
    <row r="10" spans="1:28" ht="30" customHeight="1" x14ac:dyDescent="0.45">
      <c r="A10" s="39">
        <v>2</v>
      </c>
      <c r="B10" s="79"/>
      <c r="C10" s="81"/>
      <c r="D10" s="79"/>
      <c r="E10" s="90"/>
      <c r="F10" s="81"/>
      <c r="G10" s="91"/>
      <c r="H10" s="92">
        <f t="shared" ref="H10:H18" si="1">F10*G10</f>
        <v>0</v>
      </c>
      <c r="I10" s="83"/>
      <c r="J10" s="92">
        <f t="shared" ref="J10:J18" si="2">ROUNDDOWN(IF(I10="",H10,H10*I10),0)</f>
        <v>0</v>
      </c>
      <c r="K10" s="79"/>
      <c r="L10" s="79"/>
      <c r="M10" s="93"/>
      <c r="N10" s="209"/>
      <c r="O10" s="209"/>
      <c r="P10" s="80"/>
      <c r="Q10" s="80"/>
      <c r="R10" s="94" t="e">
        <f t="shared" ref="R10:R18" si="3">EOMONTH(Q10,0)-EOMONTH(P10,-1)</f>
        <v>#NUM!</v>
      </c>
      <c r="S10" s="95">
        <v>46419</v>
      </c>
      <c r="T10" s="95">
        <f t="shared" si="0"/>
        <v>31</v>
      </c>
      <c r="U10" s="94">
        <f t="shared" ref="U10:U18" si="4">EOMONTH(T10,0)+1-S10</f>
        <v>-46387</v>
      </c>
      <c r="V10" s="96">
        <v>0</v>
      </c>
      <c r="W10" s="97">
        <v>1</v>
      </c>
      <c r="X10" s="98">
        <f t="shared" ref="X10:X18" si="5">IF(Q10="",0,ROUNDDOWN(YEARFRAC(EOMONTH(M10,-1)+1,EOMONTH(Q10,0)+1,1),2))</f>
        <v>0</v>
      </c>
      <c r="Y10" s="97">
        <f>IF(OR(F10&lt;20000,YEARFRAC(Q10,O10+1,1)&lt;0.25,E10=1),0,VLOOKUP(E10,減価償却!$B$4:$R$15,MATCH(X10,減価償却!$T$3:$T$18,-1)+1,1))</f>
        <v>0</v>
      </c>
      <c r="Z10" s="99">
        <f t="shared" ref="Z10:Z18" si="6">ROUNDDOWN(J10*(1-Y10),0)</f>
        <v>0</v>
      </c>
      <c r="AA10" s="105">
        <f t="shared" ref="AA10:AA18" si="7">Z10*1.1</f>
        <v>0</v>
      </c>
      <c r="AB10" s="99">
        <f>ROUNDDOWN(IF(OR(Z10=0,F10&lt;20000),0,IF(U10&lt;0,0,Z10*U10/R10)),0)</f>
        <v>0</v>
      </c>
    </row>
    <row r="11" spans="1:28" ht="30" customHeight="1" x14ac:dyDescent="0.45">
      <c r="A11" s="39">
        <v>3</v>
      </c>
      <c r="B11" s="79"/>
      <c r="C11" s="91"/>
      <c r="D11" s="79"/>
      <c r="E11" s="90"/>
      <c r="F11" s="81"/>
      <c r="G11" s="91"/>
      <c r="H11" s="92">
        <f t="shared" si="1"/>
        <v>0</v>
      </c>
      <c r="I11" s="83"/>
      <c r="J11" s="92">
        <f t="shared" si="2"/>
        <v>0</v>
      </c>
      <c r="K11" s="79"/>
      <c r="L11" s="90"/>
      <c r="M11" s="93"/>
      <c r="N11" s="209"/>
      <c r="O11" s="209"/>
      <c r="P11" s="80"/>
      <c r="Q11" s="80"/>
      <c r="R11" s="94" t="e">
        <f t="shared" si="3"/>
        <v>#NUM!</v>
      </c>
      <c r="S11" s="95">
        <v>46419</v>
      </c>
      <c r="T11" s="95">
        <f>EOMONTH(Q11,0)</f>
        <v>31</v>
      </c>
      <c r="U11" s="94">
        <f t="shared" si="4"/>
        <v>-46387</v>
      </c>
      <c r="V11" s="96">
        <v>0</v>
      </c>
      <c r="W11" s="97">
        <v>1</v>
      </c>
      <c r="X11" s="98">
        <f t="shared" si="5"/>
        <v>0</v>
      </c>
      <c r="Y11" s="97">
        <f>IF(OR(F11&lt;20000,YEARFRAC(Q11,O11+1,1)&lt;0.25,E11=1),0,VLOOKUP(E11,減価償却!$B$4:$R$15,MATCH(X11,減価償却!$T$3:$T$18,-1)+1,1))</f>
        <v>0</v>
      </c>
      <c r="Z11" s="99">
        <f t="shared" si="6"/>
        <v>0</v>
      </c>
      <c r="AA11" s="105">
        <f t="shared" si="7"/>
        <v>0</v>
      </c>
      <c r="AB11" s="99">
        <f t="shared" ref="AB11:AB18" si="8">ROUNDDOWN(IF(OR(Z11=0,F11&lt;20000),0,IF(U11&lt;0,0,Z11*U11/R11)),0)</f>
        <v>0</v>
      </c>
    </row>
    <row r="12" spans="1:28" ht="30" customHeight="1" x14ac:dyDescent="0.45">
      <c r="A12" s="39">
        <v>4</v>
      </c>
      <c r="B12" s="79"/>
      <c r="C12" s="91"/>
      <c r="D12" s="79"/>
      <c r="E12" s="90"/>
      <c r="F12" s="81"/>
      <c r="G12" s="91"/>
      <c r="H12" s="92">
        <f t="shared" si="1"/>
        <v>0</v>
      </c>
      <c r="I12" s="83"/>
      <c r="J12" s="92">
        <f t="shared" si="2"/>
        <v>0</v>
      </c>
      <c r="K12" s="79"/>
      <c r="L12" s="90"/>
      <c r="M12" s="93"/>
      <c r="N12" s="209"/>
      <c r="O12" s="209"/>
      <c r="P12" s="80"/>
      <c r="Q12" s="80"/>
      <c r="R12" s="94" t="e">
        <f t="shared" si="3"/>
        <v>#NUM!</v>
      </c>
      <c r="S12" s="95">
        <v>46419</v>
      </c>
      <c r="T12" s="95">
        <f>EOMONTH(Q12,0)</f>
        <v>31</v>
      </c>
      <c r="U12" s="94">
        <f t="shared" si="4"/>
        <v>-46387</v>
      </c>
      <c r="V12" s="96">
        <v>0</v>
      </c>
      <c r="W12" s="97">
        <v>1</v>
      </c>
      <c r="X12" s="98">
        <f t="shared" si="5"/>
        <v>0</v>
      </c>
      <c r="Y12" s="97">
        <f>IF(OR(F12&lt;20000,YEARFRAC(Q12,O12+1,1)&lt;0.25,E12=1),0,VLOOKUP(E12,減価償却!$B$4:$R$15,MATCH(X12,減価償却!$T$3:$T$18,-1)+1,1))</f>
        <v>0</v>
      </c>
      <c r="Z12" s="99">
        <f t="shared" si="6"/>
        <v>0</v>
      </c>
      <c r="AA12" s="105">
        <f t="shared" si="7"/>
        <v>0</v>
      </c>
      <c r="AB12" s="99">
        <f t="shared" si="8"/>
        <v>0</v>
      </c>
    </row>
    <row r="13" spans="1:28" ht="30" customHeight="1" x14ac:dyDescent="0.45">
      <c r="A13" s="39">
        <v>5</v>
      </c>
      <c r="B13" s="79"/>
      <c r="C13" s="100"/>
      <c r="D13" s="79"/>
      <c r="E13" s="90"/>
      <c r="F13" s="81"/>
      <c r="G13" s="91"/>
      <c r="H13" s="92">
        <f t="shared" si="1"/>
        <v>0</v>
      </c>
      <c r="I13" s="83"/>
      <c r="J13" s="92">
        <f t="shared" si="2"/>
        <v>0</v>
      </c>
      <c r="K13" s="90"/>
      <c r="L13" s="90"/>
      <c r="M13" s="93"/>
      <c r="N13" s="209"/>
      <c r="O13" s="209"/>
      <c r="P13" s="80"/>
      <c r="Q13" s="80"/>
      <c r="R13" s="94" t="e">
        <f t="shared" si="3"/>
        <v>#NUM!</v>
      </c>
      <c r="S13" s="95">
        <v>46419</v>
      </c>
      <c r="T13" s="95">
        <f t="shared" si="0"/>
        <v>31</v>
      </c>
      <c r="U13" s="94">
        <f t="shared" si="4"/>
        <v>-46387</v>
      </c>
      <c r="V13" s="96">
        <v>0</v>
      </c>
      <c r="W13" s="97">
        <v>1</v>
      </c>
      <c r="X13" s="98">
        <f t="shared" si="5"/>
        <v>0</v>
      </c>
      <c r="Y13" s="97">
        <f>IF(OR(F13&lt;20000,YEARFRAC(Q13,O13+1,1)&lt;0.25,E13=1),0,VLOOKUP(E13,減価償却!$B$4:$R$15,MATCH(X13,減価償却!$T$3:$T$18,-1)+1,1))</f>
        <v>0</v>
      </c>
      <c r="Z13" s="99">
        <f t="shared" si="6"/>
        <v>0</v>
      </c>
      <c r="AA13" s="105">
        <f t="shared" si="7"/>
        <v>0</v>
      </c>
      <c r="AB13" s="99">
        <f t="shared" si="8"/>
        <v>0</v>
      </c>
    </row>
    <row r="14" spans="1:28" ht="30" customHeight="1" x14ac:dyDescent="0.45">
      <c r="A14" s="39">
        <v>6</v>
      </c>
      <c r="B14" s="79"/>
      <c r="C14" s="100"/>
      <c r="D14" s="79"/>
      <c r="E14" s="90"/>
      <c r="F14" s="81"/>
      <c r="G14" s="91"/>
      <c r="H14" s="92">
        <f t="shared" si="1"/>
        <v>0</v>
      </c>
      <c r="I14" s="83"/>
      <c r="J14" s="92">
        <f t="shared" si="2"/>
        <v>0</v>
      </c>
      <c r="K14" s="90"/>
      <c r="L14" s="90"/>
      <c r="M14" s="93"/>
      <c r="N14" s="209"/>
      <c r="O14" s="209"/>
      <c r="P14" s="80"/>
      <c r="Q14" s="80"/>
      <c r="R14" s="94" t="e">
        <f t="shared" si="3"/>
        <v>#NUM!</v>
      </c>
      <c r="S14" s="95">
        <v>46419</v>
      </c>
      <c r="T14" s="95">
        <f t="shared" si="0"/>
        <v>31</v>
      </c>
      <c r="U14" s="94">
        <f t="shared" si="4"/>
        <v>-46387</v>
      </c>
      <c r="V14" s="96">
        <v>0</v>
      </c>
      <c r="W14" s="97">
        <v>1</v>
      </c>
      <c r="X14" s="98">
        <f t="shared" si="5"/>
        <v>0</v>
      </c>
      <c r="Y14" s="97">
        <f>IF(OR(F14&lt;20000,YEARFRAC(Q14,O14+1,1)&lt;0.25,E14=1),0,VLOOKUP(E14,減価償却!$B$4:$R$15,MATCH(X14,減価償却!$T$3:$T$18,-1)+1,1))</f>
        <v>0</v>
      </c>
      <c r="Z14" s="99">
        <f t="shared" si="6"/>
        <v>0</v>
      </c>
      <c r="AA14" s="105">
        <f t="shared" si="7"/>
        <v>0</v>
      </c>
      <c r="AB14" s="99">
        <f t="shared" si="8"/>
        <v>0</v>
      </c>
    </row>
    <row r="15" spans="1:28" ht="30" customHeight="1" x14ac:dyDescent="0.45">
      <c r="A15" s="39">
        <v>7</v>
      </c>
      <c r="B15" s="79"/>
      <c r="C15" s="100"/>
      <c r="D15" s="79"/>
      <c r="E15" s="90"/>
      <c r="F15" s="81"/>
      <c r="G15" s="91"/>
      <c r="H15" s="92">
        <f t="shared" si="1"/>
        <v>0</v>
      </c>
      <c r="I15" s="83"/>
      <c r="J15" s="92">
        <f t="shared" si="2"/>
        <v>0</v>
      </c>
      <c r="K15" s="90"/>
      <c r="L15" s="90"/>
      <c r="M15" s="93"/>
      <c r="N15" s="209"/>
      <c r="O15" s="209"/>
      <c r="P15" s="80"/>
      <c r="Q15" s="80"/>
      <c r="R15" s="94" t="e">
        <f t="shared" si="3"/>
        <v>#NUM!</v>
      </c>
      <c r="S15" s="95">
        <v>46419</v>
      </c>
      <c r="T15" s="95">
        <f t="shared" si="0"/>
        <v>31</v>
      </c>
      <c r="U15" s="94">
        <f t="shared" si="4"/>
        <v>-46387</v>
      </c>
      <c r="V15" s="96">
        <v>0</v>
      </c>
      <c r="W15" s="97">
        <v>1</v>
      </c>
      <c r="X15" s="98">
        <f t="shared" si="5"/>
        <v>0</v>
      </c>
      <c r="Y15" s="97">
        <f>IF(OR(F15&lt;20000,YEARFRAC(Q15,O15+1,1)&lt;0.25,E15=1),0,VLOOKUP(E15,減価償却!$B$4:$R$15,MATCH(X15,減価償却!$T$3:$T$18,-1)+1,1))</f>
        <v>0</v>
      </c>
      <c r="Z15" s="99">
        <f t="shared" si="6"/>
        <v>0</v>
      </c>
      <c r="AA15" s="105">
        <f t="shared" si="7"/>
        <v>0</v>
      </c>
      <c r="AB15" s="99">
        <f t="shared" si="8"/>
        <v>0</v>
      </c>
    </row>
    <row r="16" spans="1:28" ht="30" customHeight="1" x14ac:dyDescent="0.45">
      <c r="A16" s="39">
        <v>8</v>
      </c>
      <c r="B16" s="79"/>
      <c r="C16" s="100"/>
      <c r="D16" s="79"/>
      <c r="E16" s="208"/>
      <c r="F16" s="81"/>
      <c r="G16" s="91"/>
      <c r="H16" s="92">
        <f t="shared" si="1"/>
        <v>0</v>
      </c>
      <c r="I16" s="83"/>
      <c r="J16" s="92">
        <f t="shared" si="2"/>
        <v>0</v>
      </c>
      <c r="K16" s="90"/>
      <c r="L16" s="90"/>
      <c r="M16" s="93"/>
      <c r="N16" s="93"/>
      <c r="O16" s="93"/>
      <c r="P16" s="93"/>
      <c r="Q16" s="93"/>
      <c r="R16" s="94" t="e">
        <f t="shared" si="3"/>
        <v>#NUM!</v>
      </c>
      <c r="S16" s="95">
        <v>46419</v>
      </c>
      <c r="T16" s="95">
        <f t="shared" si="0"/>
        <v>31</v>
      </c>
      <c r="U16" s="94">
        <f t="shared" si="4"/>
        <v>-46387</v>
      </c>
      <c r="V16" s="96">
        <v>0</v>
      </c>
      <c r="W16" s="97">
        <v>1</v>
      </c>
      <c r="X16" s="98">
        <f t="shared" si="5"/>
        <v>0</v>
      </c>
      <c r="Y16" s="97">
        <f>IF(OR(F16&lt;20000,YEARFRAC(Q16,O16+1,1)&lt;0.25,E16=1),0,VLOOKUP(E16,減価償却!$B$4:$R$15,MATCH(X16,減価償却!$T$3:$T$18,-1)+1,1))</f>
        <v>0</v>
      </c>
      <c r="Z16" s="99">
        <f t="shared" si="6"/>
        <v>0</v>
      </c>
      <c r="AA16" s="105">
        <f t="shared" si="7"/>
        <v>0</v>
      </c>
      <c r="AB16" s="99">
        <f t="shared" si="8"/>
        <v>0</v>
      </c>
    </row>
    <row r="17" spans="1:28" ht="30" customHeight="1" x14ac:dyDescent="0.45">
      <c r="A17" s="39">
        <v>9</v>
      </c>
      <c r="B17" s="79"/>
      <c r="C17" s="100"/>
      <c r="D17" s="79"/>
      <c r="E17" s="208"/>
      <c r="F17" s="81"/>
      <c r="G17" s="91"/>
      <c r="H17" s="92">
        <f t="shared" si="1"/>
        <v>0</v>
      </c>
      <c r="I17" s="83"/>
      <c r="J17" s="92">
        <f t="shared" si="2"/>
        <v>0</v>
      </c>
      <c r="K17" s="90"/>
      <c r="L17" s="90"/>
      <c r="M17" s="93"/>
      <c r="N17" s="93"/>
      <c r="O17" s="93"/>
      <c r="P17" s="93"/>
      <c r="Q17" s="93"/>
      <c r="R17" s="94" t="e">
        <f t="shared" si="3"/>
        <v>#NUM!</v>
      </c>
      <c r="S17" s="95">
        <v>46419</v>
      </c>
      <c r="T17" s="95">
        <f t="shared" si="0"/>
        <v>31</v>
      </c>
      <c r="U17" s="94">
        <f t="shared" si="4"/>
        <v>-46387</v>
      </c>
      <c r="V17" s="96">
        <v>0</v>
      </c>
      <c r="W17" s="97">
        <v>1</v>
      </c>
      <c r="X17" s="98">
        <f t="shared" si="5"/>
        <v>0</v>
      </c>
      <c r="Y17" s="97">
        <f>IF(OR(F17&lt;20000,YEARFRAC(Q17,O17+1,1)&lt;0.25,E17=1),0,VLOOKUP(E17,減価償却!$B$4:$R$15,MATCH(X17,減価償却!$T$3:$T$18,-1)+1,1))</f>
        <v>0</v>
      </c>
      <c r="Z17" s="99">
        <f t="shared" si="6"/>
        <v>0</v>
      </c>
      <c r="AA17" s="105">
        <f t="shared" si="7"/>
        <v>0</v>
      </c>
      <c r="AB17" s="99">
        <f t="shared" si="8"/>
        <v>0</v>
      </c>
    </row>
    <row r="18" spans="1:28" ht="30" customHeight="1" x14ac:dyDescent="0.45">
      <c r="A18" s="39">
        <v>10</v>
      </c>
      <c r="B18" s="79"/>
      <c r="C18" s="100"/>
      <c r="D18" s="79"/>
      <c r="E18" s="208"/>
      <c r="F18" s="81"/>
      <c r="G18" s="91"/>
      <c r="H18" s="92">
        <f t="shared" si="1"/>
        <v>0</v>
      </c>
      <c r="I18" s="83"/>
      <c r="J18" s="92">
        <f t="shared" si="2"/>
        <v>0</v>
      </c>
      <c r="K18" s="90"/>
      <c r="L18" s="90"/>
      <c r="M18" s="93"/>
      <c r="N18" s="93"/>
      <c r="O18" s="93"/>
      <c r="P18" s="93"/>
      <c r="Q18" s="93"/>
      <c r="R18" s="94" t="e">
        <f t="shared" si="3"/>
        <v>#NUM!</v>
      </c>
      <c r="S18" s="95">
        <v>46419</v>
      </c>
      <c r="T18" s="95">
        <f t="shared" si="0"/>
        <v>31</v>
      </c>
      <c r="U18" s="94">
        <f t="shared" si="4"/>
        <v>-46387</v>
      </c>
      <c r="V18" s="96">
        <v>0</v>
      </c>
      <c r="W18" s="97">
        <v>1</v>
      </c>
      <c r="X18" s="98">
        <f t="shared" si="5"/>
        <v>0</v>
      </c>
      <c r="Y18" s="97">
        <f>IF(OR(F18&lt;20000,YEARFRAC(Q18,O18+1,1)&lt;0.25,E18=1),0,VLOOKUP(E18,減価償却!$B$4:$R$15,MATCH(X18,減価償却!$T$3:$T$18,-1)+1,1))</f>
        <v>0</v>
      </c>
      <c r="Z18" s="99">
        <f t="shared" si="6"/>
        <v>0</v>
      </c>
      <c r="AA18" s="105">
        <f t="shared" si="7"/>
        <v>0</v>
      </c>
      <c r="AB18" s="99">
        <f t="shared" si="8"/>
        <v>0</v>
      </c>
    </row>
    <row r="19" spans="1:28" ht="32.1" customHeight="1" x14ac:dyDescent="0.45">
      <c r="A19" s="39"/>
      <c r="B19" s="101"/>
      <c r="C19" s="102"/>
      <c r="D19" s="102"/>
      <c r="E19" s="102"/>
      <c r="F19" s="102"/>
      <c r="G19" s="102"/>
      <c r="H19" s="102"/>
      <c r="I19" s="102"/>
      <c r="J19" s="102"/>
      <c r="K19" s="102"/>
      <c r="L19" s="102"/>
      <c r="M19" s="102"/>
      <c r="N19" s="102"/>
      <c r="O19" s="102"/>
      <c r="P19" s="102"/>
      <c r="Q19" s="103"/>
      <c r="R19" s="102"/>
      <c r="S19" s="102"/>
      <c r="T19" s="102"/>
      <c r="U19" s="102"/>
      <c r="V19" s="102"/>
      <c r="W19" s="102"/>
      <c r="X19" s="102"/>
      <c r="Y19" s="104" t="s">
        <v>57</v>
      </c>
      <c r="Z19" s="99">
        <f>SUM(Z8:Z18)</f>
        <v>125000</v>
      </c>
      <c r="AA19" s="105">
        <f>SUM(AA8:AA18)</f>
        <v>137500</v>
      </c>
      <c r="AB19" s="99">
        <f>SUM(AB8:AB18)</f>
        <v>22014</v>
      </c>
    </row>
    <row r="20" spans="1:28" ht="30" customHeight="1" x14ac:dyDescent="0.45">
      <c r="B20" s="178"/>
      <c r="C20" s="178"/>
      <c r="D20" s="178"/>
      <c r="E20" s="178"/>
      <c r="F20" s="178"/>
      <c r="G20" s="178"/>
      <c r="H20" s="178"/>
      <c r="I20" s="178"/>
      <c r="J20" s="178"/>
      <c r="K20" s="178"/>
      <c r="L20" s="178"/>
      <c r="M20" s="178"/>
      <c r="N20" s="178"/>
      <c r="O20" s="178"/>
      <c r="P20" s="178"/>
      <c r="Q20" s="179"/>
      <c r="R20" s="178"/>
      <c r="S20" s="178"/>
      <c r="T20" s="178"/>
      <c r="U20" s="178"/>
      <c r="V20" s="178"/>
      <c r="W20" s="178"/>
      <c r="X20" s="178"/>
      <c r="Y20" s="180"/>
      <c r="Z20" s="181"/>
      <c r="AA20" s="181"/>
      <c r="AB20" s="217"/>
    </row>
    <row r="21" spans="1:28" s="37" customFormat="1" ht="18" customHeight="1" x14ac:dyDescent="0.45">
      <c r="B21" s="8" t="s">
        <v>58</v>
      </c>
      <c r="C21" s="20"/>
      <c r="D21" s="20"/>
      <c r="E21" s="20"/>
      <c r="F21" s="20"/>
      <c r="G21" s="20"/>
      <c r="H21" s="20"/>
      <c r="I21" s="20"/>
      <c r="J21" s="20"/>
      <c r="K21" s="20"/>
      <c r="L21" s="20"/>
      <c r="Z21" s="20"/>
      <c r="AA21" s="20"/>
      <c r="AB21" s="20"/>
    </row>
    <row r="22" spans="1:28" ht="20.100000000000001" customHeight="1" x14ac:dyDescent="0.45">
      <c r="A22" s="676"/>
      <c r="B22" s="677" t="s">
        <v>39</v>
      </c>
      <c r="C22" s="677" t="s">
        <v>40</v>
      </c>
      <c r="D22" s="677" t="s">
        <v>41</v>
      </c>
      <c r="E22" s="677" t="s">
        <v>252</v>
      </c>
      <c r="F22" s="677" t="s">
        <v>42</v>
      </c>
      <c r="G22" s="677" t="s">
        <v>3</v>
      </c>
      <c r="H22" s="677" t="s">
        <v>43</v>
      </c>
      <c r="I22" s="677" t="s">
        <v>44</v>
      </c>
      <c r="J22" s="677" t="s">
        <v>45</v>
      </c>
      <c r="K22" s="679" t="s">
        <v>46</v>
      </c>
      <c r="L22" s="680"/>
      <c r="M22" s="681" t="s">
        <v>47</v>
      </c>
      <c r="N22" s="673" t="s">
        <v>48</v>
      </c>
      <c r="O22" s="676"/>
      <c r="P22" s="679" t="s">
        <v>25</v>
      </c>
      <c r="Q22" s="683"/>
      <c r="R22" s="87"/>
      <c r="S22" s="684" t="s">
        <v>59</v>
      </c>
      <c r="T22" s="685"/>
      <c r="U22" s="88"/>
      <c r="V22" s="673" t="s">
        <v>50</v>
      </c>
      <c r="W22" s="673"/>
      <c r="X22" s="673" t="s">
        <v>51</v>
      </c>
      <c r="Y22" s="673"/>
      <c r="Z22" s="674" t="s">
        <v>52</v>
      </c>
      <c r="AA22" s="674" t="s">
        <v>274</v>
      </c>
      <c r="AB22" s="674" t="s">
        <v>308</v>
      </c>
    </row>
    <row r="23" spans="1:28" ht="35.1" customHeight="1" x14ac:dyDescent="0.45">
      <c r="A23" s="676"/>
      <c r="B23" s="678"/>
      <c r="C23" s="678"/>
      <c r="D23" s="678"/>
      <c r="E23" s="678"/>
      <c r="F23" s="678"/>
      <c r="G23" s="678"/>
      <c r="H23" s="678"/>
      <c r="I23" s="678"/>
      <c r="J23" s="678"/>
      <c r="K23" s="25"/>
      <c r="L23" s="25" t="s">
        <v>32</v>
      </c>
      <c r="M23" s="682"/>
      <c r="N23" s="86" t="s">
        <v>26</v>
      </c>
      <c r="O23" s="86" t="s">
        <v>27</v>
      </c>
      <c r="P23" s="86" t="s">
        <v>26</v>
      </c>
      <c r="Q23" s="86" t="s">
        <v>27</v>
      </c>
      <c r="R23" s="86" t="s">
        <v>54</v>
      </c>
      <c r="S23" s="86" t="s">
        <v>26</v>
      </c>
      <c r="T23" s="86" t="s">
        <v>27</v>
      </c>
      <c r="U23" s="86" t="s">
        <v>54</v>
      </c>
      <c r="V23" s="86" t="s">
        <v>55</v>
      </c>
      <c r="W23" s="86" t="s">
        <v>56</v>
      </c>
      <c r="X23" s="86" t="s">
        <v>55</v>
      </c>
      <c r="Y23" s="86" t="s">
        <v>56</v>
      </c>
      <c r="Z23" s="675"/>
      <c r="AA23" s="675"/>
      <c r="AB23" s="675"/>
    </row>
    <row r="24" spans="1:28" ht="32.1" customHeight="1" x14ac:dyDescent="0.45">
      <c r="A24" s="39">
        <v>1</v>
      </c>
      <c r="B24" s="79"/>
      <c r="C24" s="89"/>
      <c r="D24" s="79" t="s">
        <v>254</v>
      </c>
      <c r="E24" s="90">
        <v>2</v>
      </c>
      <c r="F24" s="81">
        <v>500000</v>
      </c>
      <c r="G24" s="91">
        <v>1</v>
      </c>
      <c r="H24" s="92">
        <f>F24*G24</f>
        <v>500000</v>
      </c>
      <c r="I24" s="83">
        <v>0.5</v>
      </c>
      <c r="J24" s="92">
        <f>ROUNDDOWN(IF(I24="",H24,H24*I24),0)</f>
        <v>250000</v>
      </c>
      <c r="K24" s="79"/>
      <c r="L24" s="79"/>
      <c r="M24" s="93">
        <v>46143</v>
      </c>
      <c r="N24" s="93">
        <v>46143</v>
      </c>
      <c r="O24" s="93">
        <v>46873</v>
      </c>
      <c r="P24" s="93">
        <v>46143</v>
      </c>
      <c r="Q24" s="93">
        <v>46477</v>
      </c>
      <c r="R24" s="94">
        <f>EOMONTH(Q24,0)-EOMONTH(P24,-1)</f>
        <v>335</v>
      </c>
      <c r="S24" s="95">
        <v>46419</v>
      </c>
      <c r="T24" s="95">
        <f t="shared" ref="T24:T31" si="9">EOMONTH(Q24,0)</f>
        <v>46477</v>
      </c>
      <c r="U24" s="94">
        <f>EOMONTH(T24,0)+1-S24</f>
        <v>59</v>
      </c>
      <c r="V24" s="96">
        <v>0</v>
      </c>
      <c r="W24" s="97">
        <v>1</v>
      </c>
      <c r="X24" s="98">
        <f>IF(Q24="",0,ROUNDDOWN(YEARFRAC(EOMONTH(M24,-1)+1,EOMONTH(Q24,0)+1,1),2))</f>
        <v>0.91</v>
      </c>
      <c r="Y24" s="97">
        <f>IF(OR(F24&lt;20000,YEARFRAC(Q24,O24+1,1)&lt;0.25,E24=1),0,VLOOKUP(E24,減価償却!$B$4:$R$15,MATCH(X24,減価償却!$T$3:$T$18,-1)+1,1))</f>
        <v>0.5</v>
      </c>
      <c r="Z24" s="99">
        <f>ROUNDDOWN(J24*(1-Y24),0)</f>
        <v>125000</v>
      </c>
      <c r="AA24" s="99">
        <f>Z24*1.1</f>
        <v>137500</v>
      </c>
      <c r="AB24" s="99">
        <f>ROUNDDOWN(IF(OR(Z24=0,F24&lt;20000),0,IF(U24&lt;0,0,Z24*U24/R24)),0)</f>
        <v>22014</v>
      </c>
    </row>
    <row r="25" spans="1:28" ht="32.1" customHeight="1" x14ac:dyDescent="0.45">
      <c r="A25" s="39">
        <v>2</v>
      </c>
      <c r="B25" s="79"/>
      <c r="C25" s="81"/>
      <c r="D25" s="79"/>
      <c r="E25" s="90"/>
      <c r="F25" s="81"/>
      <c r="G25" s="91"/>
      <c r="H25" s="92">
        <f>F25*G25</f>
        <v>0</v>
      </c>
      <c r="I25" s="83"/>
      <c r="J25" s="92">
        <f>ROUNDDOWN(IF(I25="",H25,H25*I25),0)</f>
        <v>0</v>
      </c>
      <c r="K25" s="79"/>
      <c r="L25" s="79"/>
      <c r="M25" s="93"/>
      <c r="N25" s="93"/>
      <c r="O25" s="93"/>
      <c r="P25" s="93"/>
      <c r="Q25" s="93"/>
      <c r="R25" s="94" t="e">
        <f t="shared" ref="R25:R33" si="10">EOMONTH(Q25,0)-EOMONTH(P25,-1)</f>
        <v>#NUM!</v>
      </c>
      <c r="S25" s="41">
        <v>46419</v>
      </c>
      <c r="T25" s="95">
        <f t="shared" si="9"/>
        <v>31</v>
      </c>
      <c r="U25" s="94">
        <f t="shared" ref="U25:U33" si="11">EOMONTH(T25,0)+1-S25</f>
        <v>-46387</v>
      </c>
      <c r="V25" s="96">
        <v>0</v>
      </c>
      <c r="W25" s="97">
        <v>1</v>
      </c>
      <c r="X25" s="98">
        <f>IF(Q25="",0,ROUNDDOWN(YEARFRAC(EOMONTH(M25,-1)+1,EOMONTH(Q25,0)+1,1),2))</f>
        <v>0</v>
      </c>
      <c r="Y25" s="97">
        <f>IF(OR(F25&lt;20000,YEARFRAC(Q25,O25+1,1)&lt;0.25,E25=1),0,VLOOKUP(E25,減価償却!$B$4:$R$15,MATCH(X25,減価償却!$T$3:$T$18,-1)+1,1))</f>
        <v>0</v>
      </c>
      <c r="Z25" s="99">
        <f>ROUNDDOWN(J25*(1-Y25),0)</f>
        <v>0</v>
      </c>
      <c r="AA25" s="99">
        <f>Z25*1.1</f>
        <v>0</v>
      </c>
      <c r="AB25" s="99">
        <f>ROUNDDOWN(IF(OR(Z25=0,F25&lt;20000),0,IF(U25&lt;0,0,Z25*U25/R25)),0)</f>
        <v>0</v>
      </c>
    </row>
    <row r="26" spans="1:28" ht="32.1" customHeight="1" x14ac:dyDescent="0.45">
      <c r="A26" s="39">
        <v>3</v>
      </c>
      <c r="B26" s="79"/>
      <c r="C26" s="91"/>
      <c r="D26" s="79"/>
      <c r="E26" s="90"/>
      <c r="F26" s="91"/>
      <c r="G26" s="91"/>
      <c r="H26" s="92">
        <f>F26*G26</f>
        <v>0</v>
      </c>
      <c r="I26" s="83"/>
      <c r="J26" s="92">
        <f t="shared" ref="J26:J32" si="12">ROUNDDOWN(IF(I26="",H26,H26*I26),0)</f>
        <v>0</v>
      </c>
      <c r="K26" s="79"/>
      <c r="L26" s="90"/>
      <c r="M26" s="93"/>
      <c r="N26" s="93"/>
      <c r="O26" s="93"/>
      <c r="P26" s="93"/>
      <c r="Q26" s="93"/>
      <c r="R26" s="94" t="e">
        <f t="shared" si="10"/>
        <v>#NUM!</v>
      </c>
      <c r="S26" s="95">
        <v>46419</v>
      </c>
      <c r="T26" s="95">
        <f t="shared" si="9"/>
        <v>31</v>
      </c>
      <c r="U26" s="94">
        <f t="shared" si="11"/>
        <v>-46387</v>
      </c>
      <c r="V26" s="96">
        <v>0</v>
      </c>
      <c r="W26" s="97">
        <v>1</v>
      </c>
      <c r="X26" s="98">
        <f>IF(Q26="",0,ROUNDDOWN(YEARFRAC(EOMONTH(M26,-1)+1,EOMONTH(Q26,0)+1,1),2))</f>
        <v>0</v>
      </c>
      <c r="Y26" s="97">
        <f>IF(OR(F26&lt;20000,YEARFRAC(Q26,O26+1,1)&lt;0.25,E26=1),0,VLOOKUP(E26,減価償却!$B$4:$R$15,MATCH(X26,減価償却!$T$3:$T$18,-1)+1,1))</f>
        <v>0</v>
      </c>
      <c r="Z26" s="99">
        <f t="shared" ref="Z26:Z32" si="13">ROUNDDOWN(J26*(1-Y26),0)</f>
        <v>0</v>
      </c>
      <c r="AA26" s="99">
        <f t="shared" ref="AA26:AA33" si="14">Z26*1.1</f>
        <v>0</v>
      </c>
      <c r="AB26" s="99">
        <f>ROUNDDOWN(IF(OR(Z26=0,F26&lt;20000),0,IF(U26&lt;0,0,Z26*U26/R26)),0)</f>
        <v>0</v>
      </c>
    </row>
    <row r="27" spans="1:28" ht="32.1" customHeight="1" x14ac:dyDescent="0.45">
      <c r="A27" s="39">
        <v>4</v>
      </c>
      <c r="B27" s="79"/>
      <c r="C27" s="91"/>
      <c r="D27" s="79"/>
      <c r="E27" s="90"/>
      <c r="F27" s="91"/>
      <c r="G27" s="91"/>
      <c r="H27" s="92">
        <f>F27*G27</f>
        <v>0</v>
      </c>
      <c r="I27" s="83"/>
      <c r="J27" s="92">
        <f t="shared" si="12"/>
        <v>0</v>
      </c>
      <c r="K27" s="79"/>
      <c r="L27" s="90"/>
      <c r="M27" s="93"/>
      <c r="N27" s="93"/>
      <c r="O27" s="93"/>
      <c r="P27" s="93"/>
      <c r="Q27" s="93"/>
      <c r="R27" s="94" t="e">
        <f t="shared" si="10"/>
        <v>#NUM!</v>
      </c>
      <c r="S27" s="95">
        <v>46419</v>
      </c>
      <c r="T27" s="95">
        <f t="shared" si="9"/>
        <v>31</v>
      </c>
      <c r="U27" s="94">
        <f t="shared" si="11"/>
        <v>-46387</v>
      </c>
      <c r="V27" s="96">
        <v>0</v>
      </c>
      <c r="W27" s="97">
        <v>1</v>
      </c>
      <c r="X27" s="98">
        <f t="shared" ref="X27:X33" si="15">IF(Q27="",0,ROUNDDOWN(YEARFRAC(EOMONTH(M27,-1)+1,EOMONTH(Q27,0)+1,1),2))</f>
        <v>0</v>
      </c>
      <c r="Y27" s="97">
        <f>IF(OR(F27&lt;20000,YEARFRAC(Q27,O27+1,1)&lt;0.25,E27=1),0,VLOOKUP(E27,減価償却!$B$4:$R$15,MATCH(X27,減価償却!$T$3:$T$18,-1)+1,1))</f>
        <v>0</v>
      </c>
      <c r="Z27" s="99">
        <f t="shared" si="13"/>
        <v>0</v>
      </c>
      <c r="AA27" s="99">
        <f t="shared" si="14"/>
        <v>0</v>
      </c>
      <c r="AB27" s="99">
        <f t="shared" ref="AB27:AB33" si="16">ROUNDDOWN(IF(OR(Z27=0,F27&lt;20000),0,IF(U27&lt;0,0,Z27*U27/R27)),0)</f>
        <v>0</v>
      </c>
    </row>
    <row r="28" spans="1:28" ht="32.1" customHeight="1" x14ac:dyDescent="0.45">
      <c r="A28" s="39">
        <v>5</v>
      </c>
      <c r="B28" s="79"/>
      <c r="C28" s="100"/>
      <c r="D28" s="79"/>
      <c r="E28" s="90"/>
      <c r="F28" s="100"/>
      <c r="G28" s="100"/>
      <c r="H28" s="92">
        <f t="shared" ref="H28:H32" si="17">F28*G28</f>
        <v>0</v>
      </c>
      <c r="I28" s="83"/>
      <c r="J28" s="92">
        <f t="shared" si="12"/>
        <v>0</v>
      </c>
      <c r="K28" s="90"/>
      <c r="L28" s="90"/>
      <c r="M28" s="93"/>
      <c r="N28" s="93"/>
      <c r="O28" s="93"/>
      <c r="P28" s="93"/>
      <c r="Q28" s="93"/>
      <c r="R28" s="94" t="e">
        <f t="shared" si="10"/>
        <v>#NUM!</v>
      </c>
      <c r="S28" s="95">
        <v>46419</v>
      </c>
      <c r="T28" s="95">
        <f t="shared" si="9"/>
        <v>31</v>
      </c>
      <c r="U28" s="94">
        <f t="shared" si="11"/>
        <v>-46387</v>
      </c>
      <c r="V28" s="96">
        <v>0</v>
      </c>
      <c r="W28" s="97">
        <v>1</v>
      </c>
      <c r="X28" s="98">
        <f t="shared" si="15"/>
        <v>0</v>
      </c>
      <c r="Y28" s="97">
        <f>IF(OR(F28&lt;20000,YEARFRAC(Q28,O28+1,1)&lt;0.25,E28=1),0,VLOOKUP(E28,減価償却!$B$4:$R$15,MATCH(X28,減価償却!$T$3:$T$18,-1)+1,1))</f>
        <v>0</v>
      </c>
      <c r="Z28" s="99">
        <f t="shared" si="13"/>
        <v>0</v>
      </c>
      <c r="AA28" s="99">
        <f t="shared" si="14"/>
        <v>0</v>
      </c>
      <c r="AB28" s="99">
        <f t="shared" si="16"/>
        <v>0</v>
      </c>
    </row>
    <row r="29" spans="1:28" ht="32.1" customHeight="1" x14ac:dyDescent="0.45">
      <c r="A29" s="39">
        <v>6</v>
      </c>
      <c r="B29" s="79"/>
      <c r="C29" s="100"/>
      <c r="D29" s="79"/>
      <c r="E29" s="90"/>
      <c r="F29" s="100"/>
      <c r="G29" s="100"/>
      <c r="H29" s="92">
        <f t="shared" si="17"/>
        <v>0</v>
      </c>
      <c r="I29" s="83"/>
      <c r="J29" s="92">
        <f t="shared" si="12"/>
        <v>0</v>
      </c>
      <c r="K29" s="90"/>
      <c r="L29" s="90"/>
      <c r="M29" s="93"/>
      <c r="N29" s="93"/>
      <c r="O29" s="93"/>
      <c r="P29" s="93"/>
      <c r="Q29" s="93"/>
      <c r="R29" s="94" t="e">
        <f t="shared" si="10"/>
        <v>#NUM!</v>
      </c>
      <c r="S29" s="95">
        <v>46419</v>
      </c>
      <c r="T29" s="95">
        <f t="shared" si="9"/>
        <v>31</v>
      </c>
      <c r="U29" s="94">
        <f t="shared" si="11"/>
        <v>-46387</v>
      </c>
      <c r="V29" s="96">
        <v>0</v>
      </c>
      <c r="W29" s="97">
        <v>1</v>
      </c>
      <c r="X29" s="98">
        <f t="shared" si="15"/>
        <v>0</v>
      </c>
      <c r="Y29" s="97">
        <f>IF(OR(F29&lt;20000,YEARFRAC(Q29,O29+1,1)&lt;0.25,E29=1),0,VLOOKUP(E29,減価償却!$B$4:$R$15,MATCH(X29,減価償却!$T$3:$T$18,-1)+1,1))</f>
        <v>0</v>
      </c>
      <c r="Z29" s="99">
        <f t="shared" si="13"/>
        <v>0</v>
      </c>
      <c r="AA29" s="99">
        <f t="shared" si="14"/>
        <v>0</v>
      </c>
      <c r="AB29" s="99">
        <f t="shared" si="16"/>
        <v>0</v>
      </c>
    </row>
    <row r="30" spans="1:28" ht="32.1" customHeight="1" x14ac:dyDescent="0.45">
      <c r="A30" s="39">
        <v>7</v>
      </c>
      <c r="B30" s="79"/>
      <c r="C30" s="100"/>
      <c r="D30" s="79"/>
      <c r="E30" s="90"/>
      <c r="F30" s="100"/>
      <c r="G30" s="100"/>
      <c r="H30" s="92">
        <f t="shared" si="17"/>
        <v>0</v>
      </c>
      <c r="I30" s="83"/>
      <c r="J30" s="92">
        <f t="shared" si="12"/>
        <v>0</v>
      </c>
      <c r="K30" s="90"/>
      <c r="L30" s="90"/>
      <c r="M30" s="93"/>
      <c r="N30" s="93"/>
      <c r="O30" s="93"/>
      <c r="P30" s="93"/>
      <c r="Q30" s="93"/>
      <c r="R30" s="94" t="e">
        <f t="shared" si="10"/>
        <v>#NUM!</v>
      </c>
      <c r="S30" s="95">
        <v>46419</v>
      </c>
      <c r="T30" s="95">
        <f t="shared" si="9"/>
        <v>31</v>
      </c>
      <c r="U30" s="94">
        <f t="shared" si="11"/>
        <v>-46387</v>
      </c>
      <c r="V30" s="96">
        <v>0</v>
      </c>
      <c r="W30" s="97">
        <v>1</v>
      </c>
      <c r="X30" s="98">
        <f t="shared" si="15"/>
        <v>0</v>
      </c>
      <c r="Y30" s="97">
        <f>IF(OR(F30&lt;20000,YEARFRAC(Q30,O30+1,1)&lt;0.25,E30=1),0,VLOOKUP(E30,減価償却!$B$4:$R$15,MATCH(X30,減価償却!$T$3:$T$18,-1)+1,1))</f>
        <v>0</v>
      </c>
      <c r="Z30" s="99">
        <f t="shared" si="13"/>
        <v>0</v>
      </c>
      <c r="AA30" s="99">
        <f t="shared" si="14"/>
        <v>0</v>
      </c>
      <c r="AB30" s="99">
        <f t="shared" si="16"/>
        <v>0</v>
      </c>
    </row>
    <row r="31" spans="1:28" ht="32.1" customHeight="1" x14ac:dyDescent="0.45">
      <c r="A31" s="39">
        <v>8</v>
      </c>
      <c r="B31" s="79"/>
      <c r="C31" s="100"/>
      <c r="D31" s="79"/>
      <c r="E31" s="90"/>
      <c r="F31" s="100"/>
      <c r="G31" s="100"/>
      <c r="H31" s="92">
        <f t="shared" si="17"/>
        <v>0</v>
      </c>
      <c r="I31" s="83"/>
      <c r="J31" s="92">
        <f t="shared" si="12"/>
        <v>0</v>
      </c>
      <c r="K31" s="90"/>
      <c r="L31" s="90"/>
      <c r="M31" s="93"/>
      <c r="N31" s="93"/>
      <c r="O31" s="93"/>
      <c r="P31" s="93"/>
      <c r="Q31" s="93"/>
      <c r="R31" s="94" t="e">
        <f t="shared" si="10"/>
        <v>#NUM!</v>
      </c>
      <c r="S31" s="95">
        <v>46419</v>
      </c>
      <c r="T31" s="95">
        <f t="shared" si="9"/>
        <v>31</v>
      </c>
      <c r="U31" s="94">
        <f t="shared" si="11"/>
        <v>-46387</v>
      </c>
      <c r="V31" s="96">
        <v>0</v>
      </c>
      <c r="W31" s="97">
        <v>1</v>
      </c>
      <c r="X31" s="98">
        <f t="shared" si="15"/>
        <v>0</v>
      </c>
      <c r="Y31" s="97">
        <f>IF(OR(F31&lt;20000,YEARFRAC(Q31,O31+1,1)&lt;0.25,E31=1),0,VLOOKUP(E31,減価償却!$B$4:$R$15,MATCH(X31,減価償却!$T$3:$T$18,-1)+1,1))</f>
        <v>0</v>
      </c>
      <c r="Z31" s="99">
        <f t="shared" si="13"/>
        <v>0</v>
      </c>
      <c r="AA31" s="99">
        <f t="shared" si="14"/>
        <v>0</v>
      </c>
      <c r="AB31" s="99">
        <f t="shared" si="16"/>
        <v>0</v>
      </c>
    </row>
    <row r="32" spans="1:28" ht="32.1" customHeight="1" x14ac:dyDescent="0.45">
      <c r="A32" s="39">
        <v>9</v>
      </c>
      <c r="B32" s="79"/>
      <c r="C32" s="100"/>
      <c r="D32" s="79"/>
      <c r="E32" s="90"/>
      <c r="F32" s="100"/>
      <c r="G32" s="100"/>
      <c r="H32" s="92">
        <f t="shared" si="17"/>
        <v>0</v>
      </c>
      <c r="I32" s="83"/>
      <c r="J32" s="92">
        <f t="shared" si="12"/>
        <v>0</v>
      </c>
      <c r="K32" s="90"/>
      <c r="L32" s="90"/>
      <c r="M32" s="93"/>
      <c r="N32" s="93"/>
      <c r="O32" s="93"/>
      <c r="P32" s="93"/>
      <c r="Q32" s="93"/>
      <c r="R32" s="94" t="e">
        <f t="shared" si="10"/>
        <v>#NUM!</v>
      </c>
      <c r="S32" s="95">
        <v>46419</v>
      </c>
      <c r="T32" s="95">
        <f t="shared" ref="T32:T33" si="18">EOMONTH(Q32,0)</f>
        <v>31</v>
      </c>
      <c r="U32" s="94">
        <f t="shared" si="11"/>
        <v>-46387</v>
      </c>
      <c r="V32" s="96">
        <v>0</v>
      </c>
      <c r="W32" s="97">
        <v>1</v>
      </c>
      <c r="X32" s="98">
        <f t="shared" si="15"/>
        <v>0</v>
      </c>
      <c r="Y32" s="97">
        <f>IF(OR(F32&lt;20000,YEARFRAC(Q32,O32+1,1)&lt;0.25,E32=1),0,VLOOKUP(E32,減価償却!$B$4:$R$15,MATCH(X32,減価償却!$T$3:$T$18,-1)+1,1))</f>
        <v>0</v>
      </c>
      <c r="Z32" s="99">
        <f t="shared" si="13"/>
        <v>0</v>
      </c>
      <c r="AA32" s="99">
        <f t="shared" si="14"/>
        <v>0</v>
      </c>
      <c r="AB32" s="99">
        <f t="shared" si="16"/>
        <v>0</v>
      </c>
    </row>
    <row r="33" spans="1:28" ht="32.1" customHeight="1" x14ac:dyDescent="0.45">
      <c r="A33" s="39">
        <v>10</v>
      </c>
      <c r="B33" s="79"/>
      <c r="C33" s="100"/>
      <c r="D33" s="79"/>
      <c r="E33" s="90"/>
      <c r="F33" s="100"/>
      <c r="G33" s="100"/>
      <c r="H33" s="92">
        <f>F33*G33</f>
        <v>0</v>
      </c>
      <c r="I33" s="83"/>
      <c r="J33" s="92">
        <f>ROUNDDOWN(IF(I33="",H33,H33*I33),0)</f>
        <v>0</v>
      </c>
      <c r="K33" s="90"/>
      <c r="L33" s="90"/>
      <c r="M33" s="93"/>
      <c r="N33" s="93"/>
      <c r="O33" s="93"/>
      <c r="P33" s="93"/>
      <c r="Q33" s="93"/>
      <c r="R33" s="94" t="e">
        <f t="shared" si="10"/>
        <v>#NUM!</v>
      </c>
      <c r="S33" s="95">
        <v>46419</v>
      </c>
      <c r="T33" s="95">
        <f t="shared" si="18"/>
        <v>31</v>
      </c>
      <c r="U33" s="94">
        <f t="shared" si="11"/>
        <v>-46387</v>
      </c>
      <c r="V33" s="96">
        <v>0</v>
      </c>
      <c r="W33" s="97">
        <v>1</v>
      </c>
      <c r="X33" s="98">
        <f t="shared" si="15"/>
        <v>0</v>
      </c>
      <c r="Y33" s="97">
        <f>IF(OR(F33&lt;20000,YEARFRAC(Q33,O33+1,1)&lt;0.25,E33=1),0,VLOOKUP(E33,減価償却!$B$4:$R$15,MATCH(X33,減価償却!$T$3:$T$18,-1)+1,1))</f>
        <v>0</v>
      </c>
      <c r="Z33" s="99">
        <f>ROUNDDOWN(J33*(1-Y33),0)</f>
        <v>0</v>
      </c>
      <c r="AA33" s="99">
        <f t="shared" si="14"/>
        <v>0</v>
      </c>
      <c r="AB33" s="99">
        <f t="shared" si="16"/>
        <v>0</v>
      </c>
    </row>
    <row r="34" spans="1:28" ht="31.5" customHeight="1" x14ac:dyDescent="0.45">
      <c r="B34" s="218"/>
      <c r="C34" s="219"/>
      <c r="D34" s="219"/>
      <c r="E34" s="219"/>
      <c r="F34" s="219"/>
      <c r="G34" s="219"/>
      <c r="H34" s="220"/>
      <c r="I34" s="219"/>
      <c r="J34" s="220"/>
      <c r="K34" s="219"/>
      <c r="L34" s="219"/>
      <c r="M34" s="219"/>
      <c r="N34" s="219"/>
      <c r="O34" s="219"/>
      <c r="P34" s="219"/>
      <c r="Q34" s="219"/>
      <c r="R34" s="219"/>
      <c r="S34" s="219"/>
      <c r="T34" s="219"/>
      <c r="U34" s="219"/>
      <c r="V34" s="219"/>
      <c r="W34" s="219"/>
      <c r="X34" s="219"/>
      <c r="Y34" s="104"/>
      <c r="Z34" s="99">
        <f>SUM(Z24:Z33)</f>
        <v>125000</v>
      </c>
      <c r="AA34" s="99">
        <f>SUM(AA24:AA33)</f>
        <v>137500</v>
      </c>
      <c r="AB34" s="99">
        <f>SUM(AB24:AB33)</f>
        <v>22014</v>
      </c>
    </row>
  </sheetData>
  <mergeCells count="42">
    <mergeCell ref="B2:C3"/>
    <mergeCell ref="R3:U3"/>
    <mergeCell ref="S6:T6"/>
    <mergeCell ref="A6:A7"/>
    <mergeCell ref="B6:B7"/>
    <mergeCell ref="C6:C7"/>
    <mergeCell ref="D6:D7"/>
    <mergeCell ref="E6:E7"/>
    <mergeCell ref="F6:F7"/>
    <mergeCell ref="G6:G7"/>
    <mergeCell ref="H6:H7"/>
    <mergeCell ref="I6:I7"/>
    <mergeCell ref="J6:J7"/>
    <mergeCell ref="K6:L6"/>
    <mergeCell ref="M6:M7"/>
    <mergeCell ref="N6:O6"/>
    <mergeCell ref="P6:Q6"/>
    <mergeCell ref="V6:W6"/>
    <mergeCell ref="X6:Y6"/>
    <mergeCell ref="Z6:Z7"/>
    <mergeCell ref="AA6:AA7"/>
    <mergeCell ref="AB6:AB7"/>
    <mergeCell ref="A22:A23"/>
    <mergeCell ref="B22:B23"/>
    <mergeCell ref="C22:C23"/>
    <mergeCell ref="D22:D23"/>
    <mergeCell ref="E22:E23"/>
    <mergeCell ref="F22:F23"/>
    <mergeCell ref="G22:G23"/>
    <mergeCell ref="H22:H23"/>
    <mergeCell ref="I22:I23"/>
    <mergeCell ref="J22:J23"/>
    <mergeCell ref="K22:L22"/>
    <mergeCell ref="M22:M23"/>
    <mergeCell ref="N22:O22"/>
    <mergeCell ref="P22:Q22"/>
    <mergeCell ref="S22:T22"/>
    <mergeCell ref="V22:W22"/>
    <mergeCell ref="X22:Y22"/>
    <mergeCell ref="Z22:Z23"/>
    <mergeCell ref="AA22:AA23"/>
    <mergeCell ref="AB22:AB23"/>
  </mergeCells>
  <phoneticPr fontId="1"/>
  <conditionalFormatting sqref="B8:G18">
    <cfRule type="expression" dxfId="313" priority="8">
      <formula>B8&lt;&gt;""</formula>
    </cfRule>
  </conditionalFormatting>
  <conditionalFormatting sqref="B24:G33">
    <cfRule type="expression" dxfId="312" priority="6">
      <formula>B24&lt;&gt;""</formula>
    </cfRule>
  </conditionalFormatting>
  <conditionalFormatting sqref="D2:D3">
    <cfRule type="expression" dxfId="311" priority="21">
      <formula>D2&lt;&gt;""</formula>
    </cfRule>
  </conditionalFormatting>
  <conditionalFormatting sqref="E3">
    <cfRule type="expression" dxfId="310" priority="20">
      <formula>E3&lt;&gt;""</formula>
    </cfRule>
  </conditionalFormatting>
  <conditionalFormatting sqref="I24:I33">
    <cfRule type="expression" dxfId="309" priority="29">
      <formula>I24&lt;&gt;""</formula>
    </cfRule>
  </conditionalFormatting>
  <conditionalFormatting sqref="K24">
    <cfRule type="expression" dxfId="308" priority="1">
      <formula>K24&lt;&gt;""</formula>
    </cfRule>
  </conditionalFormatting>
  <conditionalFormatting sqref="K8:M15 I8:I18">
    <cfRule type="expression" dxfId="307" priority="11">
      <formula>I8&lt;&gt;""</formula>
    </cfRule>
  </conditionalFormatting>
  <conditionalFormatting sqref="K16:Q18">
    <cfRule type="expression" dxfId="306" priority="42">
      <formula>K16&lt;&gt;""</formula>
    </cfRule>
  </conditionalFormatting>
  <conditionalFormatting sqref="L24:Q24 K25:Q33">
    <cfRule type="expression" dxfId="305" priority="27">
      <formula>K24&lt;&gt;""</formula>
    </cfRule>
  </conditionalFormatting>
  <conditionalFormatting sqref="M16:Q18 M8:M15">
    <cfRule type="expression" dxfId="304" priority="43">
      <formula>AND(M8&lt;&gt;"",M8-#REF!&lt;0)</formula>
    </cfRule>
  </conditionalFormatting>
  <conditionalFormatting sqref="M24:Q33">
    <cfRule type="expression" dxfId="303" priority="28">
      <formula>AND(M24&lt;&gt;"",M24-#REF!&lt;0)</formula>
    </cfRule>
  </conditionalFormatting>
  <conditionalFormatting sqref="N8:N15">
    <cfRule type="expression" dxfId="302" priority="15">
      <formula>AND(#REF!&lt;&gt;"",$D8&lt;&gt;"",($D8-#REF!)&lt;0)</formula>
    </cfRule>
  </conditionalFormatting>
  <conditionalFormatting sqref="N8:O8">
    <cfRule type="expression" dxfId="301" priority="19" stopIfTrue="1">
      <formula>N8&lt;&gt;""</formula>
    </cfRule>
  </conditionalFormatting>
  <conditionalFormatting sqref="N8:O15">
    <cfRule type="expression" dxfId="300" priority="3">
      <formula>AND(#REF!&lt;&gt;"",#REF!&lt;&gt;"",(#REF!-#REF!)&lt;0)</formula>
    </cfRule>
    <cfRule type="expression" dxfId="299" priority="4">
      <formula>AND($D8&lt;&gt;"",$E8&lt;&gt;"",($E8-$D8)&lt;0)</formula>
    </cfRule>
  </conditionalFormatting>
  <conditionalFormatting sqref="N9:O15">
    <cfRule type="expression" dxfId="298" priority="5" stopIfTrue="1">
      <formula>N9&lt;&gt;""</formula>
    </cfRule>
  </conditionalFormatting>
  <conditionalFormatting sqref="N16:O18">
    <cfRule type="expression" dxfId="297" priority="41">
      <formula>AND($O16&lt;&gt;"",$N16&lt;&gt;"",$O16-$N16&lt;0)</formula>
    </cfRule>
  </conditionalFormatting>
  <conditionalFormatting sqref="N24:O33">
    <cfRule type="expression" dxfId="296" priority="26">
      <formula>AND($O24&lt;&gt;"",$N24&lt;&gt;"",$O24-$N24&lt;0)</formula>
    </cfRule>
  </conditionalFormatting>
  <conditionalFormatting sqref="O8:O15">
    <cfRule type="expression" dxfId="295" priority="16">
      <formula>AND(#REF!&lt;&gt;"",$E8&lt;&gt;"",($E8-#REF!)&lt;0)</formula>
    </cfRule>
  </conditionalFormatting>
  <conditionalFormatting sqref="P8:Q15">
    <cfRule type="expression" dxfId="294" priority="2">
      <formula>P8&lt;&gt;""</formula>
    </cfRule>
  </conditionalFormatting>
  <conditionalFormatting sqref="P16:Q18">
    <cfRule type="expression" dxfId="293" priority="9">
      <formula>AND($Q16&lt;&gt;"",$P16&lt;&gt;"",$Q16-$P16&lt;0)</formula>
    </cfRule>
  </conditionalFormatting>
  <conditionalFormatting sqref="P24:Q27">
    <cfRule type="expression" dxfId="292" priority="24">
      <formula>AND($O24&lt;&gt;"",$N24&lt;&gt;"",$O24-$N24&lt;0)</formula>
    </cfRule>
  </conditionalFormatting>
  <conditionalFormatting sqref="P24:Q33">
    <cfRule type="expression" dxfId="291" priority="25">
      <formula>AND($Q24&lt;&gt;"",$P24&lt;&gt;"",$Q24-$P24&lt;0)</formula>
    </cfRule>
  </conditionalFormatting>
  <dataValidations xWindow="1134" yWindow="282" count="10">
    <dataValidation type="list" allowBlank="1" showInputMessage="1" showErrorMessage="1" sqref="D24:D33 D8:D18" xr:uid="{810D3384-53A8-4EA7-BF87-67F639777218}">
      <formula1>"購入,サブスク"</formula1>
    </dataValidation>
    <dataValidation type="list" allowBlank="1" showInputMessage="1" showErrorMessage="1" sqref="B24:B33 B8 B10:B18" xr:uid="{A8004569-EA20-46FC-ABB7-37F6FB2CB185}">
      <formula1>"新規,変更,申請済"</formula1>
    </dataValidation>
    <dataValidation type="date" operator="greaterThanOrEqual" allowBlank="1" showInputMessage="1" showErrorMessage="1" error="日付を入力して下さい。_x000a_&quot;2023/1/1&quot;の様にご入力下さい。_x000a_" sqref="M24:R33 M8:M18 R8:R18" xr:uid="{1B79A5C8-06F4-4974-844A-3F228944BAE4}">
      <formula1>1</formula1>
    </dataValidation>
    <dataValidation allowBlank="1" showInputMessage="1" showErrorMessage="1" promptTitle="支援事業の期間（開始日）" prompt="着手予定日を入力_x000a_※承認通知日以降に着手可能_x000a_" sqref="D3 P8" xr:uid="{4B6DDC36-440A-4A3A-99CF-D76E7755C5D1}"/>
    <dataValidation allowBlank="1" showInputMessage="1" showErrorMessage="1" promptTitle="支援事業の期間（終了日）" prompt="策定終了予定日を入力_x000a_※成果報告提出日が最遅" sqref="E3" xr:uid="{B591A7DE-F95A-484D-AD4B-094956036AD2}"/>
    <dataValidation type="date" operator="greaterThanOrEqual" allowBlank="1" showInputMessage="1" showErrorMessage="1" error="日付を入力して下さい。_x000a_&quot;2023/1/1&quot;の様にご入力下さい。" promptTitle="開始日" prompt="承認通知_x000a_受理以降" sqref="N8" xr:uid="{6BE01EC6-87BE-49F2-BFA1-B3DE55DD7CBB}">
      <formula1>1</formula1>
    </dataValidation>
    <dataValidation type="date" operator="greaterThanOrEqual" allowBlank="1" showInputMessage="1" showErrorMessage="1" error="日付を入力して下さい。_x000a_&quot;2023/1/1&quot;の様にご入力下さい。" promptTitle="終了日" prompt="最遅日は_x000a_成果報告_x000a_提出日" sqref="O8" xr:uid="{6333DABF-DAE5-4961-8706-FB758B9EFECC}">
      <formula1>1</formula1>
    </dataValidation>
    <dataValidation type="list" allowBlank="1" showInputMessage="1" showErrorMessage="1" sqref="B9" xr:uid="{6E475FA4-A213-48B6-8AE6-E2A160D47B58}">
      <formula1>"実績,報告済"</formula1>
    </dataValidation>
    <dataValidation allowBlank="1" showInputMessage="1" showErrorMessage="1" promptTitle="根拠資料" prompt="注文書、契約書、納品書、領収書等の根拠資料の名称と資料No.を記載してください。_x000a_※各根拠資料には資料No.を通し番号で振り、資料にも明記してください。" sqref="K8 K24" xr:uid="{AFA56E37-8F46-4E35-B956-555FA2E0A68E}"/>
    <dataValidation allowBlank="1" showInputMessage="1" showErrorMessage="1" promptTitle="支援事業の期間（終了日）" prompt="契約(耐用)期間が１年超:_x000a_2027/3/31" sqref="Q8" xr:uid="{93965ED3-A888-4CD4-9A61-E9178A17145B}"/>
  </dataValidations>
  <pageMargins left="0.51181102362204722" right="0.31496062992125984" top="0.55118110236220474" bottom="0.55118110236220474" header="0.31496062992125984" footer="0.31496062992125984"/>
  <pageSetup paperSize="9" scale="44" fitToHeight="0" orientation="landscape" r:id="rId1"/>
  <headerFooter>
    <oddHeader>&amp;C&amp;F</oddHeader>
  </headerFooter>
  <extLst>
    <ext xmlns:x14="http://schemas.microsoft.com/office/spreadsheetml/2009/9/main" uri="{CCE6A557-97BC-4b89-ADB6-D9C93CAAB3DF}">
      <x14:dataValidations xmlns:xm="http://schemas.microsoft.com/office/excel/2006/main" xWindow="1134" yWindow="282" count="2">
        <x14:dataValidation type="list" allowBlank="1" showInputMessage="1" showErrorMessage="1" xr:uid="{27142E72-BB3B-4F01-89EC-984418ABF39D}">
          <x14:formula1>
            <xm:f>減価償却!$B$4:$B$15</xm:f>
          </x14:formula1>
          <xm:sqref>E16:E18</xm:sqref>
        </x14:dataValidation>
        <x14:dataValidation type="list" allowBlank="1" showInputMessage="1" showErrorMessage="1" promptTitle="契約(耐用)年数" prompt="プルダウンに無い期間は「以内」で選択してください。" xr:uid="{001DADEF-22ED-4842-AA99-1F24131B7D9A}">
          <x14:formula1>
            <xm:f>減価償却!$B$4:$B$15</xm:f>
          </x14:formula1>
          <xm:sqref>E24 E8:E15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BA243-4ED0-43A3-A03C-2118029C20F8}">
  <sheetPr>
    <tabColor rgb="FFFFC000"/>
  </sheetPr>
  <dimension ref="A1:B18"/>
  <sheetViews>
    <sheetView showGridLines="0" tabSelected="1" zoomScaleNormal="100" zoomScaleSheetLayoutView="100" workbookViewId="0">
      <selection activeCell="B5" sqref="B5"/>
    </sheetView>
  </sheetViews>
  <sheetFormatPr defaultRowHeight="18" x14ac:dyDescent="0.45"/>
  <cols>
    <col min="2" max="2" width="60.69921875" customWidth="1"/>
  </cols>
  <sheetData>
    <row r="1" spans="1:2" x14ac:dyDescent="0.45">
      <c r="A1" s="35" t="s">
        <v>423</v>
      </c>
    </row>
    <row r="2" spans="1:2" x14ac:dyDescent="0.45">
      <c r="A2" t="s">
        <v>275</v>
      </c>
    </row>
    <row r="4" spans="1:2" x14ac:dyDescent="0.45">
      <c r="A4" s="129"/>
      <c r="B4" s="288" t="s">
        <v>424</v>
      </c>
    </row>
    <row r="5" spans="1:2" x14ac:dyDescent="0.45">
      <c r="A5" s="129" t="s">
        <v>201</v>
      </c>
      <c r="B5" s="289"/>
    </row>
    <row r="6" spans="1:2" x14ac:dyDescent="0.45">
      <c r="A6" s="129" t="s">
        <v>202</v>
      </c>
      <c r="B6" s="289"/>
    </row>
    <row r="7" spans="1:2" x14ac:dyDescent="0.45">
      <c r="A7" s="129" t="s">
        <v>203</v>
      </c>
      <c r="B7" s="289"/>
    </row>
    <row r="8" spans="1:2" x14ac:dyDescent="0.45">
      <c r="A8" s="129" t="s">
        <v>204</v>
      </c>
      <c r="B8" s="289"/>
    </row>
    <row r="9" spans="1:2" x14ac:dyDescent="0.45">
      <c r="A9" s="129" t="s">
        <v>205</v>
      </c>
      <c r="B9" s="289"/>
    </row>
    <row r="10" spans="1:2" x14ac:dyDescent="0.45">
      <c r="A10" s="129" t="s">
        <v>219</v>
      </c>
      <c r="B10" s="289"/>
    </row>
    <row r="11" spans="1:2" x14ac:dyDescent="0.45">
      <c r="A11" s="129" t="s">
        <v>220</v>
      </c>
      <c r="B11" s="289"/>
    </row>
    <row r="12" spans="1:2" x14ac:dyDescent="0.45">
      <c r="A12" s="129" t="s">
        <v>221</v>
      </c>
      <c r="B12" s="289"/>
    </row>
    <row r="13" spans="1:2" x14ac:dyDescent="0.45">
      <c r="A13" s="129" t="s">
        <v>222</v>
      </c>
      <c r="B13" s="289"/>
    </row>
    <row r="14" spans="1:2" x14ac:dyDescent="0.45">
      <c r="A14" s="129" t="s">
        <v>223</v>
      </c>
      <c r="B14" s="289"/>
    </row>
    <row r="18" spans="2:2" ht="26.4" x14ac:dyDescent="0.45">
      <c r="B18" s="284" t="s">
        <v>542</v>
      </c>
    </row>
  </sheetData>
  <phoneticPr fontId="1"/>
  <conditionalFormatting sqref="B5:B14">
    <cfRule type="containsBlanks" dxfId="290" priority="1">
      <formula>LEN(TRIM(B5))=0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E5417-8EDE-4576-962D-CF2B0D6E0263}">
  <sheetPr codeName="Sheet8">
    <tabColor theme="7"/>
    <pageSetUpPr fitToPage="1"/>
  </sheetPr>
  <dimension ref="A1:AN90"/>
  <sheetViews>
    <sheetView view="pageBreakPreview" zoomScaleNormal="100" zoomScaleSheetLayoutView="100" workbookViewId="0">
      <selection activeCell="AD1" sqref="AD1"/>
    </sheetView>
  </sheetViews>
  <sheetFormatPr defaultColWidth="8.59765625" defaultRowHeight="18" x14ac:dyDescent="0.45"/>
  <cols>
    <col min="1" max="1" width="3.59765625" style="35" customWidth="1"/>
    <col min="2" max="6" width="3.09765625" style="35" customWidth="1"/>
    <col min="7" max="7" width="3.5" style="35" customWidth="1"/>
    <col min="8" max="38" width="3.09765625" style="35" customWidth="1"/>
    <col min="39" max="40" width="3.59765625" style="35" customWidth="1"/>
    <col min="41" max="41" width="3.09765625" style="35" bestFit="1" customWidth="1"/>
    <col min="42" max="44" width="8.59765625" style="35" customWidth="1"/>
    <col min="45" max="16384" width="8.59765625" style="35"/>
  </cols>
  <sheetData>
    <row r="1" spans="1:40" ht="20.100000000000001" customHeight="1" x14ac:dyDescent="0.45">
      <c r="A1" s="35" t="s">
        <v>97</v>
      </c>
      <c r="Z1" s="106" t="s">
        <v>98</v>
      </c>
      <c r="AA1" s="35" t="s">
        <v>90</v>
      </c>
      <c r="AC1" s="106" t="s">
        <v>94</v>
      </c>
      <c r="AD1" s="107"/>
      <c r="AE1" s="108" t="s">
        <v>91</v>
      </c>
      <c r="AF1" s="107"/>
      <c r="AG1" s="108" t="s">
        <v>92</v>
      </c>
      <c r="AH1" s="107"/>
      <c r="AI1" s="108" t="s">
        <v>93</v>
      </c>
      <c r="AJ1" s="106"/>
      <c r="AK1" s="35" t="s">
        <v>130</v>
      </c>
    </row>
    <row r="2" spans="1:40" ht="15" customHeight="1" x14ac:dyDescent="0.45">
      <c r="B2" s="7"/>
      <c r="C2" s="7"/>
      <c r="D2" s="7"/>
      <c r="E2" s="7"/>
      <c r="F2" s="7"/>
      <c r="G2" s="7"/>
      <c r="H2" s="7"/>
      <c r="I2" s="7"/>
      <c r="J2" s="7"/>
      <c r="K2" s="7"/>
      <c r="L2" s="7"/>
      <c r="M2" s="7"/>
      <c r="N2" s="6"/>
      <c r="O2" s="7"/>
      <c r="P2" s="6"/>
      <c r="Q2" s="7"/>
      <c r="R2" s="6"/>
      <c r="S2" s="6"/>
      <c r="T2" s="6"/>
      <c r="U2" s="6"/>
      <c r="V2" s="6"/>
      <c r="W2" s="6"/>
      <c r="X2" s="6"/>
      <c r="Y2" s="6"/>
      <c r="Z2" s="6"/>
      <c r="AA2" s="6"/>
      <c r="AB2" s="6"/>
      <c r="AC2" s="6"/>
      <c r="AD2" s="6"/>
      <c r="AE2" s="6"/>
      <c r="AF2" s="6"/>
      <c r="AG2" s="6"/>
      <c r="AH2" s="6"/>
      <c r="AI2" s="5"/>
      <c r="AJ2" s="5"/>
      <c r="AK2" s="72" t="s">
        <v>526</v>
      </c>
      <c r="AL2" s="308"/>
      <c r="AM2" s="5"/>
      <c r="AN2" s="5"/>
    </row>
    <row r="3" spans="1:40" ht="17.100000000000001" customHeight="1" x14ac:dyDescent="0.45">
      <c r="B3" s="109" t="s">
        <v>99</v>
      </c>
      <c r="C3" s="7"/>
      <c r="D3" s="7"/>
      <c r="E3" s="7"/>
      <c r="F3" s="7"/>
      <c r="G3" s="7"/>
      <c r="H3" s="7"/>
      <c r="I3" s="7"/>
      <c r="J3" s="7"/>
      <c r="K3" s="7"/>
      <c r="L3" s="7"/>
      <c r="M3" s="7"/>
      <c r="N3" s="6"/>
      <c r="O3" s="7"/>
      <c r="P3" s="6"/>
      <c r="Q3" s="7"/>
      <c r="R3" s="6"/>
      <c r="S3" s="6"/>
      <c r="T3" s="6"/>
      <c r="U3" s="6"/>
      <c r="V3" s="6"/>
      <c r="W3" s="6"/>
      <c r="X3" s="6"/>
      <c r="Y3" s="6"/>
      <c r="Z3" s="6"/>
      <c r="AA3" s="6"/>
      <c r="AB3" s="6"/>
      <c r="AC3" s="6"/>
      <c r="AD3" s="6"/>
      <c r="AE3" s="6"/>
      <c r="AF3" s="6"/>
      <c r="AG3" s="6"/>
      <c r="AH3" s="6"/>
      <c r="AI3" s="5"/>
      <c r="AJ3" s="5"/>
      <c r="AK3" s="309"/>
      <c r="AL3" s="341" t="s">
        <v>525</v>
      </c>
      <c r="AM3" s="5"/>
      <c r="AN3" s="5"/>
    </row>
    <row r="4" spans="1:40" ht="17.100000000000001" customHeight="1" x14ac:dyDescent="0.45">
      <c r="B4" s="109" t="s">
        <v>100</v>
      </c>
      <c r="C4" s="7"/>
      <c r="D4" s="7"/>
      <c r="E4" s="7"/>
      <c r="F4" s="7"/>
      <c r="G4" s="7"/>
      <c r="H4" s="7"/>
      <c r="I4" s="7"/>
      <c r="J4" s="7"/>
      <c r="K4" s="7"/>
      <c r="L4" s="7"/>
      <c r="M4" s="7"/>
      <c r="N4" s="6"/>
      <c r="O4" s="7"/>
      <c r="P4" s="6"/>
      <c r="Q4" s="7"/>
      <c r="R4" s="6"/>
      <c r="S4" s="6"/>
      <c r="T4" s="6"/>
      <c r="U4" s="6"/>
      <c r="V4" s="6"/>
      <c r="W4" s="6"/>
      <c r="X4" s="6"/>
      <c r="Y4" s="6"/>
      <c r="Z4" s="6"/>
      <c r="AA4" s="6"/>
      <c r="AB4" s="6"/>
      <c r="AC4" s="6"/>
      <c r="AD4" s="6"/>
      <c r="AE4" s="6"/>
      <c r="AF4" s="6"/>
      <c r="AG4" s="6"/>
      <c r="AH4" s="6"/>
      <c r="AI4" s="5"/>
      <c r="AJ4" s="5"/>
      <c r="AK4" s="5"/>
      <c r="AL4" s="5"/>
      <c r="AM4" s="5"/>
      <c r="AN4" s="5"/>
    </row>
    <row r="5" spans="1:40" s="109" customFormat="1" ht="18" customHeight="1" x14ac:dyDescent="0.45">
      <c r="X5" s="290" t="s">
        <v>101</v>
      </c>
      <c r="Z5" s="702"/>
      <c r="AA5" s="702"/>
      <c r="AB5" s="702"/>
      <c r="AC5" s="702"/>
      <c r="AD5" s="702"/>
      <c r="AE5" s="702"/>
      <c r="AF5" s="702"/>
      <c r="AG5" s="702"/>
      <c r="AH5" s="702"/>
      <c r="AI5" s="702"/>
      <c r="AK5" s="109" t="s">
        <v>430</v>
      </c>
    </row>
    <row r="6" spans="1:40" s="109" customFormat="1" ht="18" customHeight="1" x14ac:dyDescent="0.45">
      <c r="Z6" s="702"/>
      <c r="AA6" s="702"/>
      <c r="AB6" s="702"/>
      <c r="AC6" s="702"/>
      <c r="AD6" s="702"/>
      <c r="AE6" s="702"/>
      <c r="AF6" s="702"/>
      <c r="AG6" s="702"/>
      <c r="AH6" s="702"/>
      <c r="AI6" s="702"/>
      <c r="AK6" s="109" t="s">
        <v>431</v>
      </c>
    </row>
    <row r="7" spans="1:40" s="109" customFormat="1" ht="18" customHeight="1" x14ac:dyDescent="0.45">
      <c r="Z7" s="703"/>
      <c r="AA7" s="703"/>
      <c r="AB7" s="703"/>
      <c r="AC7" s="703"/>
      <c r="AD7" s="703"/>
      <c r="AE7" s="703"/>
      <c r="AF7" s="703"/>
      <c r="AG7" s="703"/>
      <c r="AH7" s="703"/>
      <c r="AI7" s="703"/>
      <c r="AK7" s="109" t="s">
        <v>432</v>
      </c>
    </row>
    <row r="8" spans="1:40" ht="16.05" customHeight="1" x14ac:dyDescent="0.45">
      <c r="B8" s="109"/>
      <c r="C8" s="7"/>
      <c r="D8" s="7"/>
      <c r="E8" s="7"/>
      <c r="F8" s="7"/>
      <c r="G8" s="7"/>
      <c r="H8" s="7"/>
      <c r="I8" s="7"/>
      <c r="J8" s="7"/>
      <c r="K8" s="7"/>
      <c r="L8" s="7"/>
      <c r="M8" s="7"/>
      <c r="N8" s="6"/>
      <c r="O8" s="7"/>
      <c r="P8" s="6"/>
      <c r="Q8" s="7"/>
      <c r="R8" s="6"/>
      <c r="S8" s="6"/>
      <c r="T8" s="6"/>
      <c r="U8" s="6"/>
      <c r="V8" s="6"/>
      <c r="W8" s="6"/>
      <c r="X8" s="6"/>
      <c r="Y8" s="6"/>
      <c r="Z8" s="6"/>
      <c r="AA8" s="6"/>
      <c r="AB8" s="6"/>
      <c r="AC8" s="6"/>
      <c r="AD8" s="6"/>
      <c r="AE8" s="6"/>
      <c r="AF8" s="6"/>
      <c r="AG8" s="6"/>
      <c r="AH8" s="6"/>
      <c r="AI8" s="5"/>
      <c r="AJ8" s="5"/>
      <c r="AK8" s="5"/>
      <c r="AL8" s="5"/>
      <c r="AM8" s="5"/>
      <c r="AN8" s="5"/>
    </row>
    <row r="9" spans="1:40" ht="23.1" customHeight="1" x14ac:dyDescent="0.45">
      <c r="B9" s="291"/>
      <c r="C9" s="291"/>
      <c r="D9" s="291"/>
      <c r="E9" s="291"/>
      <c r="F9" s="291"/>
      <c r="G9" s="291"/>
      <c r="H9" s="291"/>
      <c r="K9" s="748" t="s">
        <v>295</v>
      </c>
      <c r="L9" s="748"/>
      <c r="M9" s="748"/>
      <c r="N9" s="748"/>
      <c r="O9" s="748"/>
      <c r="P9" s="20" t="s">
        <v>102</v>
      </c>
      <c r="R9" s="20"/>
      <c r="S9" s="20"/>
      <c r="T9" s="20"/>
      <c r="U9" s="20"/>
      <c r="V9" s="20"/>
      <c r="W9" s="20"/>
      <c r="X9" s="20"/>
      <c r="Y9" s="20"/>
      <c r="Z9" s="20"/>
      <c r="AA9" s="20"/>
      <c r="AB9" s="20"/>
      <c r="AC9" s="20"/>
      <c r="AD9" s="20"/>
      <c r="AE9" s="20"/>
      <c r="AF9" s="20"/>
      <c r="AG9" s="20"/>
      <c r="AH9" s="20"/>
      <c r="AI9" s="20"/>
      <c r="AJ9" s="5"/>
      <c r="AL9" s="5"/>
      <c r="AM9" s="5"/>
      <c r="AN9" s="5"/>
    </row>
    <row r="10" spans="1:40" ht="23.1" customHeight="1" x14ac:dyDescent="0.45">
      <c r="B10" s="705" t="s">
        <v>103</v>
      </c>
      <c r="C10" s="705"/>
      <c r="D10" s="705"/>
      <c r="E10" s="705"/>
      <c r="F10" s="705"/>
      <c r="G10" s="705"/>
      <c r="H10" s="705"/>
      <c r="I10" s="705"/>
      <c r="J10" s="705"/>
      <c r="K10" s="705"/>
      <c r="L10" s="705"/>
      <c r="M10" s="705"/>
      <c r="N10" s="705"/>
      <c r="O10" s="705"/>
      <c r="P10" s="705"/>
      <c r="Q10" s="705"/>
      <c r="R10" s="705"/>
      <c r="S10" s="705"/>
      <c r="T10" s="705"/>
      <c r="U10" s="705"/>
      <c r="V10" s="705"/>
      <c r="W10" s="705"/>
      <c r="X10" s="705"/>
      <c r="Y10" s="705"/>
      <c r="Z10" s="705"/>
      <c r="AA10" s="705"/>
      <c r="AB10" s="705"/>
      <c r="AC10" s="705"/>
      <c r="AD10" s="705"/>
      <c r="AE10" s="705"/>
      <c r="AF10" s="705"/>
      <c r="AG10" s="705"/>
      <c r="AH10" s="705"/>
      <c r="AI10" s="705"/>
      <c r="AJ10" s="5"/>
      <c r="AK10" s="5"/>
      <c r="AL10" s="5"/>
      <c r="AM10" s="5"/>
      <c r="AN10" s="5"/>
    </row>
    <row r="11" spans="1:40" ht="16.05" customHeight="1" x14ac:dyDescent="0.45">
      <c r="AJ11" s="5"/>
      <c r="AK11" s="5"/>
      <c r="AL11" s="5"/>
      <c r="AM11" s="5"/>
      <c r="AN11" s="5"/>
    </row>
    <row r="12" spans="1:40" ht="20.100000000000001" customHeight="1" x14ac:dyDescent="0.45">
      <c r="D12" s="43" t="s">
        <v>94</v>
      </c>
      <c r="E12" s="43"/>
      <c r="F12" s="292"/>
      <c r="G12" s="293" t="s">
        <v>91</v>
      </c>
      <c r="H12" s="292"/>
      <c r="I12" s="293" t="s">
        <v>92</v>
      </c>
      <c r="J12" s="292"/>
      <c r="K12" s="293" t="s">
        <v>93</v>
      </c>
      <c r="L12" s="43" t="s">
        <v>325</v>
      </c>
      <c r="M12" s="294"/>
      <c r="N12" s="294"/>
      <c r="O12" s="294"/>
      <c r="P12" s="294"/>
      <c r="Q12" s="294"/>
      <c r="R12" s="294"/>
      <c r="S12" s="294"/>
      <c r="T12" s="294"/>
      <c r="U12" s="294"/>
      <c r="V12" s="294"/>
      <c r="W12" s="706"/>
      <c r="X12" s="706"/>
      <c r="Y12" s="706"/>
      <c r="Z12" s="706"/>
      <c r="AA12" s="706"/>
      <c r="AB12" s="294" t="s">
        <v>326</v>
      </c>
      <c r="AC12" s="43" t="s">
        <v>327</v>
      </c>
      <c r="AD12" s="294"/>
      <c r="AE12" s="294"/>
      <c r="AF12" s="294"/>
      <c r="AG12" s="294"/>
      <c r="AH12" s="294"/>
      <c r="AI12" s="294"/>
      <c r="AK12" s="35" t="s">
        <v>189</v>
      </c>
      <c r="AL12" s="5"/>
      <c r="AM12" s="5"/>
      <c r="AN12" s="5"/>
    </row>
    <row r="13" spans="1:40" ht="19.95" customHeight="1" x14ac:dyDescent="0.45">
      <c r="C13" s="294"/>
      <c r="D13" s="704" t="s">
        <v>328</v>
      </c>
      <c r="E13" s="704"/>
      <c r="F13" s="704"/>
      <c r="G13" s="704"/>
      <c r="H13" s="704"/>
      <c r="I13" s="704"/>
      <c r="J13" s="704"/>
      <c r="K13" s="704"/>
      <c r="L13" s="704"/>
      <c r="M13" s="704"/>
      <c r="N13" s="704"/>
      <c r="O13" s="704"/>
      <c r="P13" s="704"/>
      <c r="Q13" s="704"/>
      <c r="R13" s="704"/>
      <c r="S13" s="704"/>
      <c r="T13" s="704"/>
      <c r="U13" s="704"/>
      <c r="V13" s="704"/>
      <c r="W13" s="704"/>
      <c r="X13" s="704"/>
      <c r="Y13" s="704"/>
      <c r="Z13" s="704"/>
      <c r="AA13" s="704"/>
      <c r="AB13" s="704"/>
      <c r="AC13" s="704"/>
      <c r="AD13" s="704"/>
      <c r="AE13" s="704"/>
      <c r="AF13" s="704"/>
      <c r="AG13" s="704"/>
      <c r="AH13" s="294"/>
      <c r="AI13" s="294"/>
      <c r="AJ13" s="294"/>
      <c r="AK13" s="5" t="s">
        <v>128</v>
      </c>
      <c r="AL13" s="5"/>
      <c r="AM13" s="5"/>
      <c r="AN13" s="5"/>
    </row>
    <row r="14" spans="1:40" ht="16.05" customHeight="1" x14ac:dyDescent="0.45">
      <c r="B14" s="7"/>
      <c r="C14" s="7"/>
      <c r="D14" s="7"/>
      <c r="E14" s="7"/>
      <c r="F14" s="7"/>
      <c r="G14" s="7"/>
      <c r="H14" s="7"/>
      <c r="I14" s="7"/>
      <c r="J14" s="7"/>
      <c r="K14" s="7"/>
      <c r="L14" s="7"/>
      <c r="M14" s="7"/>
      <c r="N14" s="6"/>
      <c r="O14" s="7"/>
      <c r="P14" s="6"/>
      <c r="Q14" s="7"/>
      <c r="R14" s="6"/>
      <c r="S14" s="6"/>
      <c r="T14" s="6"/>
      <c r="U14" s="6"/>
      <c r="V14" s="6"/>
      <c r="W14" s="6"/>
      <c r="X14" s="6"/>
      <c r="Y14" s="6"/>
      <c r="Z14" s="6"/>
      <c r="AA14" s="6"/>
      <c r="AB14" s="6"/>
      <c r="AC14" s="6"/>
      <c r="AD14" s="6"/>
      <c r="AE14" s="6"/>
      <c r="AF14" s="6"/>
      <c r="AG14" s="6"/>
      <c r="AH14" s="6"/>
      <c r="AI14" s="5"/>
      <c r="AJ14" s="5"/>
      <c r="AK14" s="5"/>
      <c r="AL14" s="5"/>
      <c r="AM14" s="5"/>
      <c r="AN14" s="5"/>
    </row>
    <row r="15" spans="1:40" ht="21" customHeight="1" x14ac:dyDescent="0.45">
      <c r="C15" s="293"/>
      <c r="D15" s="293"/>
      <c r="G15" s="296" t="s">
        <v>104</v>
      </c>
      <c r="H15" s="297" t="s">
        <v>105</v>
      </c>
      <c r="I15" s="293"/>
      <c r="J15" s="293"/>
      <c r="K15" s="293"/>
      <c r="L15" s="293"/>
      <c r="M15" s="293"/>
      <c r="N15" s="297"/>
      <c r="O15" s="293"/>
      <c r="P15" s="297"/>
      <c r="Q15" s="293"/>
      <c r="R15" s="297"/>
      <c r="S15" s="297"/>
      <c r="T15" s="297"/>
      <c r="U15" s="297"/>
      <c r="V15" s="297"/>
      <c r="W15" s="297"/>
      <c r="X15" s="297"/>
      <c r="Y15" s="297"/>
      <c r="Z15" s="297"/>
      <c r="AA15" s="297"/>
      <c r="AB15" s="297"/>
      <c r="AC15" s="297"/>
      <c r="AD15" s="297"/>
      <c r="AE15" s="297"/>
      <c r="AF15" s="297"/>
      <c r="AG15" s="297"/>
      <c r="AH15" s="297"/>
      <c r="AI15" s="5"/>
      <c r="AJ15" s="5"/>
      <c r="AK15" s="5"/>
      <c r="AL15" s="5"/>
      <c r="AM15" s="5"/>
      <c r="AN15" s="5"/>
    </row>
    <row r="16" spans="1:40" ht="20.100000000000001" customHeight="1" x14ac:dyDescent="0.45">
      <c r="B16" s="293"/>
      <c r="E16" s="296"/>
      <c r="N16" s="73" t="s">
        <v>106</v>
      </c>
      <c r="R16" s="695"/>
      <c r="S16" s="695"/>
      <c r="T16" s="695"/>
      <c r="U16" s="695"/>
      <c r="V16" s="695"/>
      <c r="W16" s="297" t="s">
        <v>107</v>
      </c>
      <c r="X16" s="297"/>
      <c r="Y16" s="297"/>
      <c r="Z16" s="297"/>
      <c r="AA16" s="297"/>
      <c r="AB16" s="297"/>
      <c r="AC16" s="297"/>
      <c r="AD16" s="297"/>
      <c r="AE16" s="297"/>
      <c r="AF16" s="297"/>
      <c r="AG16" s="297"/>
      <c r="AH16" s="297"/>
      <c r="AI16" s="5"/>
      <c r="AJ16" s="5"/>
      <c r="AK16" s="35" t="s">
        <v>108</v>
      </c>
      <c r="AL16" s="5"/>
      <c r="AM16" s="5"/>
      <c r="AN16" s="5"/>
    </row>
    <row r="17" spans="2:40" ht="5.0999999999999996" customHeight="1" x14ac:dyDescent="0.45">
      <c r="B17" s="293"/>
      <c r="C17" s="293"/>
      <c r="D17" s="293"/>
      <c r="E17" s="293"/>
      <c r="F17" s="293"/>
      <c r="H17" s="293"/>
      <c r="I17" s="293"/>
      <c r="J17" s="293"/>
      <c r="K17" s="293"/>
      <c r="L17" s="293"/>
      <c r="M17" s="293"/>
      <c r="N17" s="297"/>
      <c r="O17" s="293"/>
      <c r="P17" s="297"/>
      <c r="Q17" s="293"/>
      <c r="R17" s="297"/>
      <c r="S17" s="297"/>
      <c r="T17" s="297"/>
      <c r="W17" s="297"/>
      <c r="X17" s="297"/>
      <c r="Y17" s="297"/>
      <c r="Z17" s="297"/>
      <c r="AA17" s="297"/>
      <c r="AB17" s="297"/>
      <c r="AC17" s="297"/>
      <c r="AD17" s="297"/>
      <c r="AE17" s="297"/>
      <c r="AF17" s="297"/>
      <c r="AG17" s="297"/>
      <c r="AH17" s="297"/>
      <c r="AI17" s="5"/>
      <c r="AJ17" s="5"/>
      <c r="AK17" s="5"/>
      <c r="AL17" s="5"/>
      <c r="AM17" s="5"/>
      <c r="AN17" s="5"/>
    </row>
    <row r="18" spans="2:40" ht="20.100000000000001" customHeight="1" x14ac:dyDescent="0.45">
      <c r="B18" s="293"/>
      <c r="D18" s="293"/>
      <c r="E18" s="296"/>
      <c r="N18" s="73" t="s">
        <v>109</v>
      </c>
      <c r="R18" s="695"/>
      <c r="S18" s="695"/>
      <c r="T18" s="695"/>
      <c r="U18" s="695"/>
      <c r="V18" s="695"/>
      <c r="W18" s="297" t="s">
        <v>107</v>
      </c>
      <c r="X18" s="297"/>
      <c r="Y18" s="297"/>
      <c r="Z18" s="297"/>
      <c r="AA18" s="297"/>
      <c r="AB18" s="297"/>
      <c r="AC18" s="297"/>
      <c r="AD18" s="297"/>
      <c r="AE18" s="297"/>
      <c r="AF18" s="297"/>
      <c r="AG18" s="297"/>
      <c r="AH18" s="297"/>
      <c r="AI18" s="5"/>
      <c r="AJ18" s="5"/>
      <c r="AK18" s="35" t="s">
        <v>110</v>
      </c>
      <c r="AL18" s="5"/>
      <c r="AM18" s="5"/>
      <c r="AN18" s="5"/>
    </row>
    <row r="19" spans="2:40" ht="25.35" customHeight="1" x14ac:dyDescent="0.45">
      <c r="B19" s="293"/>
      <c r="C19" s="293"/>
      <c r="D19" s="293"/>
      <c r="G19" s="296" t="s">
        <v>111</v>
      </c>
      <c r="H19" s="297" t="s">
        <v>112</v>
      </c>
      <c r="I19" s="293"/>
      <c r="J19" s="293"/>
      <c r="R19" s="707" t="s">
        <v>297</v>
      </c>
      <c r="S19" s="707"/>
      <c r="T19" s="707"/>
      <c r="U19" s="707"/>
      <c r="V19" s="707"/>
      <c r="W19" s="707"/>
      <c r="X19" s="297" t="s">
        <v>298</v>
      </c>
      <c r="Y19" s="707" t="s">
        <v>299</v>
      </c>
      <c r="Z19" s="707"/>
      <c r="AA19" s="707"/>
      <c r="AB19" s="707"/>
      <c r="AC19" s="707"/>
      <c r="AD19" s="707"/>
      <c r="AE19" s="297"/>
      <c r="AF19" s="297"/>
      <c r="AG19" s="297"/>
      <c r="AH19" s="297"/>
      <c r="AI19" s="5"/>
      <c r="AJ19" s="5"/>
      <c r="AK19" s="35" t="s">
        <v>136</v>
      </c>
      <c r="AL19" s="5"/>
      <c r="AM19" s="5"/>
      <c r="AN19" s="5"/>
    </row>
    <row r="20" spans="2:40" ht="23.1" customHeight="1" x14ac:dyDescent="0.45">
      <c r="B20" s="293"/>
      <c r="C20" s="293"/>
      <c r="D20" s="293"/>
      <c r="G20" s="296" t="s">
        <v>113</v>
      </c>
      <c r="H20" s="43" t="s">
        <v>114</v>
      </c>
      <c r="I20" s="293"/>
      <c r="J20" s="293"/>
      <c r="K20" s="293"/>
      <c r="L20" s="293"/>
      <c r="M20" s="293"/>
      <c r="N20" s="297"/>
      <c r="O20" s="293"/>
      <c r="P20" s="297"/>
      <c r="Q20" s="293"/>
      <c r="R20" s="297"/>
      <c r="S20" s="297"/>
      <c r="T20" s="297"/>
      <c r="U20" s="297"/>
      <c r="V20" s="297"/>
      <c r="W20" s="297"/>
      <c r="X20" s="297"/>
      <c r="Y20" s="297"/>
      <c r="Z20" s="297"/>
      <c r="AA20" s="297"/>
      <c r="AB20" s="297"/>
      <c r="AC20" s="297"/>
      <c r="AD20" s="297"/>
      <c r="AE20" s="297"/>
      <c r="AF20" s="297"/>
      <c r="AG20" s="297"/>
      <c r="AH20" s="297"/>
      <c r="AI20" s="5"/>
      <c r="AJ20" s="5"/>
      <c r="AK20" s="5"/>
      <c r="AL20" s="341" t="s">
        <v>115</v>
      </c>
      <c r="AM20" s="5"/>
      <c r="AN20" s="5"/>
    </row>
    <row r="21" spans="2:40" ht="16.05" customHeight="1" x14ac:dyDescent="0.45">
      <c r="B21" s="53"/>
      <c r="C21" s="53"/>
      <c r="D21" s="53"/>
      <c r="E21" s="53"/>
      <c r="F21" s="53"/>
      <c r="G21" s="53"/>
      <c r="H21" s="53"/>
      <c r="I21" s="53"/>
      <c r="J21" s="53"/>
      <c r="K21" s="54"/>
      <c r="L21" s="54"/>
      <c r="M21" s="54"/>
      <c r="N21" s="54"/>
      <c r="O21" s="54"/>
      <c r="P21" s="54"/>
      <c r="Q21" s="54"/>
      <c r="R21" s="54"/>
      <c r="S21" s="54"/>
      <c r="T21" s="54"/>
      <c r="U21" s="54"/>
      <c r="V21" s="55"/>
      <c r="W21" s="55"/>
      <c r="X21" s="54"/>
      <c r="Y21" s="54"/>
      <c r="Z21" s="54"/>
      <c r="AA21" s="54"/>
      <c r="AB21" s="54"/>
      <c r="AC21" s="54"/>
      <c r="AD21" s="54"/>
      <c r="AE21" s="54"/>
      <c r="AF21" s="54"/>
      <c r="AG21" s="54"/>
      <c r="AH21" s="54"/>
      <c r="AI21" s="54"/>
      <c r="AJ21" s="16"/>
      <c r="AK21" s="16"/>
      <c r="AL21" s="16"/>
    </row>
    <row r="22" spans="2:40" ht="18" customHeight="1" thickBot="1" x14ac:dyDescent="0.5">
      <c r="B22" s="298" t="s">
        <v>77</v>
      </c>
      <c r="AI22" s="106" t="s">
        <v>78</v>
      </c>
    </row>
    <row r="23" spans="2:40" ht="25.35" customHeight="1" thickBot="1" x14ac:dyDescent="0.5">
      <c r="B23" s="232"/>
      <c r="C23" s="370" t="s">
        <v>81</v>
      </c>
      <c r="D23" s="368"/>
      <c r="E23" s="368"/>
      <c r="F23" s="368"/>
      <c r="G23" s="368"/>
      <c r="H23" s="368"/>
      <c r="I23" s="368"/>
      <c r="J23" s="368"/>
      <c r="K23" s="368"/>
      <c r="L23" s="364"/>
      <c r="M23" s="742" t="s">
        <v>520</v>
      </c>
      <c r="N23" s="743"/>
      <c r="O23" s="740" t="s">
        <v>391</v>
      </c>
      <c r="P23" s="741"/>
      <c r="Q23" s="740" t="s">
        <v>129</v>
      </c>
      <c r="R23" s="741"/>
      <c r="S23" s="370" t="s">
        <v>82</v>
      </c>
      <c r="T23" s="368"/>
      <c r="U23" s="368"/>
      <c r="V23" s="364"/>
      <c r="W23" s="370" t="s">
        <v>109</v>
      </c>
      <c r="X23" s="368"/>
      <c r="Y23" s="368"/>
      <c r="Z23" s="364"/>
      <c r="AA23" s="370" t="s">
        <v>116</v>
      </c>
      <c r="AB23" s="368"/>
      <c r="AC23" s="368"/>
      <c r="AD23" s="364"/>
      <c r="AE23" s="370" t="s">
        <v>117</v>
      </c>
      <c r="AF23" s="368"/>
      <c r="AG23" s="368"/>
      <c r="AH23" s="368"/>
      <c r="AI23" s="369"/>
    </row>
    <row r="24" spans="2:40" ht="20.100000000000001" customHeight="1" x14ac:dyDescent="0.45">
      <c r="B24" s="231">
        <v>1</v>
      </c>
      <c r="C24" s="692">
        <f>■公開製品名称入力シート!B5</f>
        <v>0</v>
      </c>
      <c r="D24" s="693"/>
      <c r="E24" s="693"/>
      <c r="F24" s="693"/>
      <c r="G24" s="693"/>
      <c r="H24" s="693"/>
      <c r="I24" s="693"/>
      <c r="J24" s="693"/>
      <c r="K24" s="693"/>
      <c r="L24" s="694"/>
      <c r="M24" s="517"/>
      <c r="N24" s="518"/>
      <c r="O24" s="519"/>
      <c r="P24" s="520"/>
      <c r="Q24" s="517"/>
      <c r="R24" s="518"/>
      <c r="S24" s="696"/>
      <c r="T24" s="697"/>
      <c r="U24" s="697"/>
      <c r="V24" s="698"/>
      <c r="W24" s="696">
        <f>'4) シート②-1製品1～5（成果報告）'!H86</f>
        <v>0</v>
      </c>
      <c r="X24" s="697"/>
      <c r="Y24" s="697"/>
      <c r="Z24" s="698"/>
      <c r="AA24" s="696">
        <f>W24-S24</f>
        <v>0</v>
      </c>
      <c r="AB24" s="697"/>
      <c r="AC24" s="697"/>
      <c r="AD24" s="698"/>
      <c r="AE24" s="744"/>
      <c r="AF24" s="745"/>
      <c r="AG24" s="745"/>
      <c r="AH24" s="745"/>
      <c r="AI24" s="746"/>
    </row>
    <row r="25" spans="2:40" ht="20.100000000000001" customHeight="1" x14ac:dyDescent="0.45">
      <c r="B25" s="230">
        <v>2</v>
      </c>
      <c r="C25" s="692">
        <f>■公開製品名称入力シート!B6</f>
        <v>0</v>
      </c>
      <c r="D25" s="693"/>
      <c r="E25" s="693"/>
      <c r="F25" s="693"/>
      <c r="G25" s="693"/>
      <c r="H25" s="693"/>
      <c r="I25" s="693"/>
      <c r="J25" s="693"/>
      <c r="K25" s="693"/>
      <c r="L25" s="694"/>
      <c r="M25" s="519"/>
      <c r="N25" s="520"/>
      <c r="O25" s="519"/>
      <c r="P25" s="520"/>
      <c r="Q25" s="519"/>
      <c r="R25" s="520"/>
      <c r="S25" s="696"/>
      <c r="T25" s="697"/>
      <c r="U25" s="697"/>
      <c r="V25" s="698"/>
      <c r="W25" s="699">
        <f>'4) シート②-1製品1～5（成果報告）'!H87</f>
        <v>0</v>
      </c>
      <c r="X25" s="700"/>
      <c r="Y25" s="700"/>
      <c r="Z25" s="701"/>
      <c r="AA25" s="699">
        <f>W25-S25</f>
        <v>0</v>
      </c>
      <c r="AB25" s="700"/>
      <c r="AC25" s="700"/>
      <c r="AD25" s="701"/>
      <c r="AE25" s="374"/>
      <c r="AF25" s="375"/>
      <c r="AG25" s="375"/>
      <c r="AH25" s="375"/>
      <c r="AI25" s="376"/>
    </row>
    <row r="26" spans="2:40" ht="20.100000000000001" customHeight="1" x14ac:dyDescent="0.45">
      <c r="B26" s="230">
        <v>3</v>
      </c>
      <c r="C26" s="692">
        <f>■公開製品名称入力シート!B7</f>
        <v>0</v>
      </c>
      <c r="D26" s="693"/>
      <c r="E26" s="693"/>
      <c r="F26" s="693"/>
      <c r="G26" s="693"/>
      <c r="H26" s="693"/>
      <c r="I26" s="693"/>
      <c r="J26" s="693"/>
      <c r="K26" s="693"/>
      <c r="L26" s="694"/>
      <c r="M26" s="519"/>
      <c r="N26" s="520"/>
      <c r="O26" s="519"/>
      <c r="P26" s="520"/>
      <c r="Q26" s="519"/>
      <c r="R26" s="520"/>
      <c r="S26" s="696"/>
      <c r="T26" s="697"/>
      <c r="U26" s="697"/>
      <c r="V26" s="698"/>
      <c r="W26" s="699">
        <f>'4) シート②-1製品1～5（成果報告）'!H88</f>
        <v>0</v>
      </c>
      <c r="X26" s="700"/>
      <c r="Y26" s="700"/>
      <c r="Z26" s="701"/>
      <c r="AA26" s="699">
        <f t="shared" ref="AA26:AA28" si="0">W26-S26</f>
        <v>0</v>
      </c>
      <c r="AB26" s="700"/>
      <c r="AC26" s="700"/>
      <c r="AD26" s="701"/>
      <c r="AE26" s="374"/>
      <c r="AF26" s="375"/>
      <c r="AG26" s="375"/>
      <c r="AH26" s="375"/>
      <c r="AI26" s="376"/>
    </row>
    <row r="27" spans="2:40" ht="20.100000000000001" customHeight="1" x14ac:dyDescent="0.45">
      <c r="B27" s="230">
        <v>4</v>
      </c>
      <c r="C27" s="692">
        <f>■公開製品名称入力シート!B8</f>
        <v>0</v>
      </c>
      <c r="D27" s="693"/>
      <c r="E27" s="693"/>
      <c r="F27" s="693"/>
      <c r="G27" s="693"/>
      <c r="H27" s="693"/>
      <c r="I27" s="693"/>
      <c r="J27" s="693"/>
      <c r="K27" s="693"/>
      <c r="L27" s="694"/>
      <c r="M27" s="519"/>
      <c r="N27" s="520"/>
      <c r="O27" s="519"/>
      <c r="P27" s="520"/>
      <c r="Q27" s="519"/>
      <c r="R27" s="520"/>
      <c r="S27" s="696"/>
      <c r="T27" s="697"/>
      <c r="U27" s="697"/>
      <c r="V27" s="698"/>
      <c r="W27" s="699">
        <f>'4) シート②-1製品1～5（成果報告）'!H89</f>
        <v>0</v>
      </c>
      <c r="X27" s="700"/>
      <c r="Y27" s="700"/>
      <c r="Z27" s="701"/>
      <c r="AA27" s="699">
        <f t="shared" si="0"/>
        <v>0</v>
      </c>
      <c r="AB27" s="700"/>
      <c r="AC27" s="700"/>
      <c r="AD27" s="701"/>
      <c r="AE27" s="374"/>
      <c r="AF27" s="375"/>
      <c r="AG27" s="375"/>
      <c r="AH27" s="375"/>
      <c r="AI27" s="376"/>
    </row>
    <row r="28" spans="2:40" ht="20.100000000000001" customHeight="1" x14ac:dyDescent="0.45">
      <c r="B28" s="230">
        <v>5</v>
      </c>
      <c r="C28" s="692">
        <f>■公開製品名称入力シート!B9</f>
        <v>0</v>
      </c>
      <c r="D28" s="693"/>
      <c r="E28" s="693"/>
      <c r="F28" s="693"/>
      <c r="G28" s="693"/>
      <c r="H28" s="693"/>
      <c r="I28" s="693"/>
      <c r="J28" s="693"/>
      <c r="K28" s="693"/>
      <c r="L28" s="694"/>
      <c r="M28" s="519"/>
      <c r="N28" s="520"/>
      <c r="O28" s="519"/>
      <c r="P28" s="520"/>
      <c r="Q28" s="519"/>
      <c r="R28" s="520"/>
      <c r="S28" s="696"/>
      <c r="T28" s="697"/>
      <c r="U28" s="697"/>
      <c r="V28" s="698"/>
      <c r="W28" s="699">
        <f>'4) シート②-1製品1～5（成果報告）'!H90</f>
        <v>0</v>
      </c>
      <c r="X28" s="700"/>
      <c r="Y28" s="700"/>
      <c r="Z28" s="701"/>
      <c r="AA28" s="699">
        <f t="shared" si="0"/>
        <v>0</v>
      </c>
      <c r="AB28" s="700"/>
      <c r="AC28" s="700"/>
      <c r="AD28" s="701"/>
      <c r="AE28" s="374"/>
      <c r="AF28" s="375"/>
      <c r="AG28" s="375"/>
      <c r="AH28" s="375"/>
      <c r="AI28" s="376"/>
    </row>
    <row r="29" spans="2:40" ht="20.100000000000001" customHeight="1" x14ac:dyDescent="0.45">
      <c r="B29" s="230">
        <v>6</v>
      </c>
      <c r="C29" s="692">
        <f>■公開製品名称入力シート!B10</f>
        <v>0</v>
      </c>
      <c r="D29" s="693"/>
      <c r="E29" s="693"/>
      <c r="F29" s="693"/>
      <c r="G29" s="693"/>
      <c r="H29" s="693"/>
      <c r="I29" s="693"/>
      <c r="J29" s="693"/>
      <c r="K29" s="693"/>
      <c r="L29" s="694"/>
      <c r="M29" s="519"/>
      <c r="N29" s="520"/>
      <c r="O29" s="519"/>
      <c r="P29" s="520"/>
      <c r="Q29" s="519"/>
      <c r="R29" s="520"/>
      <c r="S29" s="696"/>
      <c r="T29" s="697"/>
      <c r="U29" s="697"/>
      <c r="V29" s="698"/>
      <c r="W29" s="699">
        <f>'4) シート②-2製品6～10（成果報告）'!H86</f>
        <v>0</v>
      </c>
      <c r="X29" s="700"/>
      <c r="Y29" s="700"/>
      <c r="Z29" s="701"/>
      <c r="AA29" s="699">
        <f>W29-S29</f>
        <v>0</v>
      </c>
      <c r="AB29" s="700"/>
      <c r="AC29" s="700"/>
      <c r="AD29" s="701"/>
      <c r="AE29" s="374"/>
      <c r="AF29" s="375"/>
      <c r="AG29" s="375"/>
      <c r="AH29" s="375"/>
      <c r="AI29" s="376"/>
    </row>
    <row r="30" spans="2:40" ht="20.100000000000001" customHeight="1" x14ac:dyDescent="0.45">
      <c r="B30" s="230">
        <v>7</v>
      </c>
      <c r="C30" s="692">
        <f>■公開製品名称入力シート!B11</f>
        <v>0</v>
      </c>
      <c r="D30" s="693"/>
      <c r="E30" s="693"/>
      <c r="F30" s="693"/>
      <c r="G30" s="693"/>
      <c r="H30" s="693"/>
      <c r="I30" s="693"/>
      <c r="J30" s="693"/>
      <c r="K30" s="693"/>
      <c r="L30" s="694"/>
      <c r="M30" s="519"/>
      <c r="N30" s="520"/>
      <c r="O30" s="519"/>
      <c r="P30" s="520"/>
      <c r="Q30" s="519"/>
      <c r="R30" s="520"/>
      <c r="S30" s="696"/>
      <c r="T30" s="697"/>
      <c r="U30" s="697"/>
      <c r="V30" s="698"/>
      <c r="W30" s="699">
        <f>'4) シート②-2製品6～10（成果報告）'!H87</f>
        <v>0</v>
      </c>
      <c r="X30" s="700"/>
      <c r="Y30" s="700"/>
      <c r="Z30" s="701"/>
      <c r="AA30" s="699">
        <f t="shared" ref="AA30:AA33" si="1">W30-S30</f>
        <v>0</v>
      </c>
      <c r="AB30" s="700"/>
      <c r="AC30" s="700"/>
      <c r="AD30" s="701"/>
      <c r="AE30" s="374"/>
      <c r="AF30" s="375"/>
      <c r="AG30" s="375"/>
      <c r="AH30" s="375"/>
      <c r="AI30" s="376"/>
    </row>
    <row r="31" spans="2:40" ht="20.100000000000001" customHeight="1" x14ac:dyDescent="0.45">
      <c r="B31" s="230">
        <v>8</v>
      </c>
      <c r="C31" s="692">
        <f>■公開製品名称入力シート!B12</f>
        <v>0</v>
      </c>
      <c r="D31" s="693"/>
      <c r="E31" s="693"/>
      <c r="F31" s="693"/>
      <c r="G31" s="693"/>
      <c r="H31" s="693"/>
      <c r="I31" s="693"/>
      <c r="J31" s="693"/>
      <c r="K31" s="693"/>
      <c r="L31" s="694"/>
      <c r="M31" s="519"/>
      <c r="N31" s="520"/>
      <c r="O31" s="519"/>
      <c r="P31" s="520"/>
      <c r="Q31" s="519"/>
      <c r="R31" s="520"/>
      <c r="S31" s="696"/>
      <c r="T31" s="697"/>
      <c r="U31" s="697"/>
      <c r="V31" s="698"/>
      <c r="W31" s="699">
        <f>'4) シート②-2製品6～10（成果報告）'!H88</f>
        <v>0</v>
      </c>
      <c r="X31" s="700"/>
      <c r="Y31" s="700"/>
      <c r="Z31" s="701"/>
      <c r="AA31" s="699">
        <f t="shared" si="1"/>
        <v>0</v>
      </c>
      <c r="AB31" s="700"/>
      <c r="AC31" s="700"/>
      <c r="AD31" s="701"/>
      <c r="AE31" s="374"/>
      <c r="AF31" s="375"/>
      <c r="AG31" s="375"/>
      <c r="AH31" s="375"/>
      <c r="AI31" s="376"/>
    </row>
    <row r="32" spans="2:40" ht="20.100000000000001" customHeight="1" x14ac:dyDescent="0.45">
      <c r="B32" s="230">
        <v>9</v>
      </c>
      <c r="C32" s="692">
        <f>■公開製品名称入力シート!B13</f>
        <v>0</v>
      </c>
      <c r="D32" s="693"/>
      <c r="E32" s="693"/>
      <c r="F32" s="693"/>
      <c r="G32" s="693"/>
      <c r="H32" s="693"/>
      <c r="I32" s="693"/>
      <c r="J32" s="693"/>
      <c r="K32" s="693"/>
      <c r="L32" s="694"/>
      <c r="M32" s="519"/>
      <c r="N32" s="520"/>
      <c r="O32" s="519"/>
      <c r="P32" s="520"/>
      <c r="Q32" s="519"/>
      <c r="R32" s="520"/>
      <c r="S32" s="696"/>
      <c r="T32" s="697"/>
      <c r="U32" s="697"/>
      <c r="V32" s="698"/>
      <c r="W32" s="699">
        <f>'4) シート②-2製品6～10（成果報告）'!H89</f>
        <v>0</v>
      </c>
      <c r="X32" s="700"/>
      <c r="Y32" s="700"/>
      <c r="Z32" s="701"/>
      <c r="AA32" s="699">
        <f t="shared" si="1"/>
        <v>0</v>
      </c>
      <c r="AB32" s="700"/>
      <c r="AC32" s="700"/>
      <c r="AD32" s="701"/>
      <c r="AE32" s="374"/>
      <c r="AF32" s="375"/>
      <c r="AG32" s="375"/>
      <c r="AH32" s="375"/>
      <c r="AI32" s="376"/>
    </row>
    <row r="33" spans="1:40" ht="20.100000000000001" customHeight="1" thickBot="1" x14ac:dyDescent="0.5">
      <c r="B33" s="230">
        <v>10</v>
      </c>
      <c r="C33" s="692">
        <f>■公開製品名称入力シート!B14</f>
        <v>0</v>
      </c>
      <c r="D33" s="693"/>
      <c r="E33" s="693"/>
      <c r="F33" s="693"/>
      <c r="G33" s="693"/>
      <c r="H33" s="693"/>
      <c r="I33" s="693"/>
      <c r="J33" s="693"/>
      <c r="K33" s="693"/>
      <c r="L33" s="694"/>
      <c r="M33" s="519"/>
      <c r="N33" s="520"/>
      <c r="O33" s="519"/>
      <c r="P33" s="520"/>
      <c r="Q33" s="519"/>
      <c r="R33" s="520"/>
      <c r="S33" s="696"/>
      <c r="T33" s="697"/>
      <c r="U33" s="697"/>
      <c r="V33" s="698"/>
      <c r="W33" s="699">
        <f>'4) シート②-2製品6～10（成果報告）'!H90</f>
        <v>0</v>
      </c>
      <c r="X33" s="700"/>
      <c r="Y33" s="700"/>
      <c r="Z33" s="701"/>
      <c r="AA33" s="699">
        <f t="shared" si="1"/>
        <v>0</v>
      </c>
      <c r="AB33" s="700"/>
      <c r="AC33" s="700"/>
      <c r="AD33" s="701"/>
      <c r="AE33" s="553"/>
      <c r="AF33" s="554"/>
      <c r="AG33" s="554"/>
      <c r="AH33" s="554"/>
      <c r="AI33" s="555"/>
      <c r="AN33" s="72"/>
    </row>
    <row r="34" spans="1:40" ht="25.35" customHeight="1" thickBot="1" x14ac:dyDescent="0.5">
      <c r="B34" s="720" t="s">
        <v>412</v>
      </c>
      <c r="C34" s="721"/>
      <c r="D34" s="721"/>
      <c r="E34" s="721"/>
      <c r="F34" s="721"/>
      <c r="G34" s="721"/>
      <c r="H34" s="721"/>
      <c r="I34" s="721"/>
      <c r="J34" s="721"/>
      <c r="K34" s="721"/>
      <c r="L34" s="721"/>
      <c r="M34" s="721"/>
      <c r="N34" s="721"/>
      <c r="O34" s="721"/>
      <c r="P34" s="721"/>
      <c r="Q34" s="721"/>
      <c r="R34" s="722"/>
      <c r="S34" s="715">
        <f>SUM(S24:V33)</f>
        <v>0</v>
      </c>
      <c r="T34" s="716"/>
      <c r="U34" s="716"/>
      <c r="V34" s="716"/>
      <c r="W34" s="715">
        <f>SUM(W24:Z33)</f>
        <v>0</v>
      </c>
      <c r="X34" s="716"/>
      <c r="Y34" s="716"/>
      <c r="Z34" s="716"/>
      <c r="AA34" s="715">
        <f>SUM(AA24:AD33)</f>
        <v>0</v>
      </c>
      <c r="AB34" s="716"/>
      <c r="AC34" s="716"/>
      <c r="AD34" s="716"/>
      <c r="AE34" s="717" t="str">
        <f>IF(OR(W34&gt;=10000000,W34&gt;R16),MIN(W34,10000000,R16),"")</f>
        <v/>
      </c>
      <c r="AF34" s="718"/>
      <c r="AG34" s="718"/>
      <c r="AH34" s="718"/>
      <c r="AI34" s="719"/>
    </row>
    <row r="35" spans="1:40" ht="10.050000000000001" customHeight="1" x14ac:dyDescent="0.45">
      <c r="B35" s="299"/>
      <c r="C35" s="299"/>
      <c r="D35" s="299"/>
      <c r="E35" s="299"/>
      <c r="F35" s="299"/>
      <c r="G35" s="299"/>
      <c r="H35" s="299"/>
      <c r="I35" s="299"/>
      <c r="J35" s="299"/>
      <c r="K35" s="299"/>
      <c r="L35" s="299"/>
      <c r="M35" s="300"/>
      <c r="N35" s="300"/>
      <c r="O35" s="300"/>
      <c r="P35" s="300"/>
      <c r="Q35" s="300"/>
      <c r="R35" s="300"/>
      <c r="S35" s="301"/>
      <c r="T35" s="302"/>
      <c r="U35" s="302"/>
      <c r="V35" s="302"/>
      <c r="W35" s="301"/>
      <c r="X35" s="302"/>
      <c r="Y35" s="302"/>
      <c r="Z35" s="302"/>
      <c r="AA35" s="301"/>
      <c r="AB35" s="302"/>
      <c r="AC35" s="302"/>
      <c r="AD35" s="302"/>
      <c r="AE35" s="303"/>
      <c r="AF35" s="303"/>
      <c r="AG35" s="303"/>
      <c r="AH35" s="303"/>
      <c r="AI35" s="303"/>
    </row>
    <row r="36" spans="1:40" ht="20.100000000000001" customHeight="1" x14ac:dyDescent="0.45">
      <c r="B36" s="5" t="s">
        <v>128</v>
      </c>
      <c r="C36" s="35" t="s">
        <v>187</v>
      </c>
      <c r="D36" s="293"/>
      <c r="E36" s="293"/>
      <c r="F36" s="293"/>
      <c r="G36" s="293"/>
      <c r="H36" s="293"/>
      <c r="I36" s="293"/>
      <c r="J36" s="293"/>
      <c r="K36" s="293"/>
      <c r="L36" s="293"/>
      <c r="M36" s="293"/>
      <c r="N36" s="297"/>
      <c r="O36" s="293"/>
      <c r="P36" s="297"/>
      <c r="Q36" s="293"/>
      <c r="R36" s="297"/>
      <c r="S36" s="297"/>
      <c r="T36" s="297"/>
      <c r="U36" s="297"/>
      <c r="V36" s="297"/>
      <c r="W36" s="297"/>
      <c r="X36" s="297"/>
      <c r="Y36" s="297"/>
      <c r="Z36" s="297"/>
      <c r="AA36" s="297"/>
      <c r="AB36" s="297"/>
      <c r="AC36" s="297"/>
      <c r="AD36" s="297"/>
      <c r="AE36" s="297"/>
      <c r="AF36" s="297"/>
      <c r="AG36" s="297"/>
      <c r="AH36" s="297"/>
      <c r="AI36" s="5"/>
      <c r="AJ36" s="5"/>
      <c r="AK36" s="5"/>
      <c r="AL36" s="5"/>
      <c r="AM36" s="5"/>
      <c r="AN36" s="5"/>
    </row>
    <row r="37" spans="1:40" s="127" customFormat="1" ht="28.05" customHeight="1" x14ac:dyDescent="0.45">
      <c r="A37" s="310"/>
      <c r="B37" s="286" t="s">
        <v>123</v>
      </c>
      <c r="C37" s="709" t="s">
        <v>358</v>
      </c>
      <c r="D37" s="709"/>
      <c r="E37" s="709"/>
      <c r="F37" s="709"/>
      <c r="G37" s="709"/>
      <c r="H37" s="709"/>
      <c r="I37" s="709"/>
      <c r="J37" s="709"/>
      <c r="K37" s="709"/>
      <c r="L37" s="709"/>
      <c r="M37" s="709"/>
      <c r="N37" s="709"/>
      <c r="O37" s="709"/>
      <c r="P37" s="709"/>
      <c r="Q37" s="709"/>
      <c r="R37" s="709"/>
      <c r="S37" s="709"/>
      <c r="T37" s="709"/>
      <c r="U37" s="709"/>
      <c r="V37" s="709"/>
      <c r="W37" s="709"/>
      <c r="X37" s="709"/>
      <c r="Y37" s="709"/>
      <c r="Z37" s="709"/>
      <c r="AA37" s="709"/>
      <c r="AB37" s="709"/>
      <c r="AC37" s="709"/>
      <c r="AD37" s="709"/>
      <c r="AE37" s="709"/>
      <c r="AF37" s="709"/>
      <c r="AG37" s="709"/>
      <c r="AH37" s="709"/>
      <c r="AI37" s="710"/>
      <c r="AJ37" s="343"/>
    </row>
    <row r="38" spans="1:40" s="110" customFormat="1" ht="24" customHeight="1" x14ac:dyDescent="0.45">
      <c r="A38" s="311"/>
      <c r="B38" s="287" t="s">
        <v>124</v>
      </c>
      <c r="C38" s="711" t="s">
        <v>359</v>
      </c>
      <c r="D38" s="711"/>
      <c r="E38" s="711"/>
      <c r="F38" s="711"/>
      <c r="G38" s="711"/>
      <c r="H38" s="711"/>
      <c r="I38" s="711"/>
      <c r="J38" s="711"/>
      <c r="K38" s="711"/>
      <c r="L38" s="711"/>
      <c r="M38" s="711"/>
      <c r="N38" s="711"/>
      <c r="O38" s="711"/>
      <c r="P38" s="711"/>
      <c r="Q38" s="711"/>
      <c r="R38" s="711"/>
      <c r="S38" s="711"/>
      <c r="T38" s="711"/>
      <c r="U38" s="711"/>
      <c r="V38" s="711"/>
      <c r="W38" s="711"/>
      <c r="X38" s="711"/>
      <c r="Y38" s="711"/>
      <c r="Z38" s="711"/>
      <c r="AA38" s="711"/>
      <c r="AB38" s="711"/>
      <c r="AC38" s="711"/>
      <c r="AD38" s="711"/>
      <c r="AE38" s="711"/>
      <c r="AF38" s="711"/>
      <c r="AG38" s="711"/>
      <c r="AH38" s="711"/>
      <c r="AI38" s="712"/>
      <c r="AJ38" s="344"/>
    </row>
    <row r="39" spans="1:40" ht="24" customHeight="1" x14ac:dyDescent="0.45">
      <c r="B39" s="286" t="s">
        <v>125</v>
      </c>
      <c r="C39" s="713" t="s">
        <v>360</v>
      </c>
      <c r="D39" s="713"/>
      <c r="E39" s="713"/>
      <c r="F39" s="713"/>
      <c r="G39" s="713"/>
      <c r="H39" s="713"/>
      <c r="I39" s="713"/>
      <c r="J39" s="713"/>
      <c r="K39" s="713"/>
      <c r="L39" s="713"/>
      <c r="M39" s="713"/>
      <c r="N39" s="713"/>
      <c r="O39" s="713"/>
      <c r="P39" s="713"/>
      <c r="Q39" s="713"/>
      <c r="R39" s="713"/>
      <c r="S39" s="713"/>
      <c r="T39" s="713"/>
      <c r="U39" s="713"/>
      <c r="V39" s="713"/>
      <c r="W39" s="713"/>
      <c r="X39" s="713"/>
      <c r="Y39" s="713"/>
      <c r="Z39" s="713"/>
      <c r="AA39" s="713"/>
      <c r="AB39" s="713"/>
      <c r="AC39" s="713"/>
      <c r="AD39" s="713"/>
      <c r="AE39" s="713"/>
      <c r="AF39" s="713"/>
      <c r="AG39" s="713"/>
      <c r="AH39" s="713"/>
      <c r="AI39" s="714"/>
      <c r="AJ39" s="16"/>
      <c r="AK39" s="16"/>
      <c r="AL39" s="16"/>
    </row>
    <row r="40" spans="1:40" s="110" customFormat="1" ht="24" customHeight="1" x14ac:dyDescent="0.45">
      <c r="A40" s="311"/>
      <c r="B40" s="286" t="s">
        <v>126</v>
      </c>
      <c r="C40" s="724" t="s">
        <v>367</v>
      </c>
      <c r="D40" s="724"/>
      <c r="E40" s="724"/>
      <c r="F40" s="724"/>
      <c r="G40" s="724"/>
      <c r="H40" s="724"/>
      <c r="I40" s="724"/>
      <c r="J40" s="724"/>
      <c r="K40" s="724"/>
      <c r="L40" s="724"/>
      <c r="M40" s="724"/>
      <c r="N40" s="724"/>
      <c r="O40" s="724"/>
      <c r="P40" s="724"/>
      <c r="Q40" s="724"/>
      <c r="R40" s="724"/>
      <c r="S40" s="724"/>
      <c r="T40" s="724"/>
      <c r="U40" s="724"/>
      <c r="V40" s="724"/>
      <c r="W40" s="724"/>
      <c r="X40" s="724"/>
      <c r="Y40" s="724"/>
      <c r="Z40" s="724"/>
      <c r="AA40" s="724"/>
      <c r="AB40" s="724"/>
      <c r="AC40" s="724"/>
      <c r="AD40" s="724"/>
      <c r="AE40" s="724"/>
      <c r="AF40" s="724"/>
      <c r="AG40" s="724"/>
      <c r="AH40" s="724"/>
      <c r="AI40" s="725"/>
      <c r="AJ40" s="344"/>
    </row>
    <row r="41" spans="1:40" ht="15" customHeight="1" x14ac:dyDescent="0.45"/>
    <row r="42" spans="1:40" ht="18" customHeight="1" x14ac:dyDescent="0.45">
      <c r="B42" s="304" t="s">
        <v>127</v>
      </c>
      <c r="C42" s="53"/>
      <c r="D42" s="53"/>
      <c r="E42" s="53"/>
      <c r="F42" s="53"/>
      <c r="G42" s="53"/>
      <c r="H42" s="53"/>
      <c r="I42" s="53"/>
      <c r="J42" s="53"/>
      <c r="K42" s="54"/>
      <c r="L42" s="54"/>
      <c r="M42" s="54"/>
      <c r="N42" s="54"/>
      <c r="O42" s="54"/>
      <c r="P42" s="54"/>
      <c r="Q42" s="54"/>
      <c r="R42" s="54"/>
      <c r="S42" s="54"/>
      <c r="T42" s="54"/>
      <c r="U42" s="54"/>
      <c r="V42" s="55"/>
      <c r="W42" s="55"/>
      <c r="X42" s="54"/>
      <c r="Y42" s="54"/>
      <c r="Z42" s="54"/>
      <c r="AA42" s="54"/>
      <c r="AB42" s="54"/>
      <c r="AC42" s="54"/>
      <c r="AD42" s="54"/>
      <c r="AE42" s="54"/>
      <c r="AF42" s="54"/>
      <c r="AG42" s="54"/>
      <c r="AH42" s="54"/>
      <c r="AI42" s="54"/>
      <c r="AJ42" s="16"/>
      <c r="AK42" s="16"/>
      <c r="AL42" s="16"/>
    </row>
    <row r="43" spans="1:40" ht="18" customHeight="1" x14ac:dyDescent="0.45">
      <c r="B43" s="114" t="s">
        <v>15</v>
      </c>
      <c r="C43" s="723" t="s">
        <v>68</v>
      </c>
      <c r="D43" s="723"/>
      <c r="E43" s="115"/>
      <c r="F43" s="116"/>
      <c r="G43" s="116"/>
      <c r="H43" s="116"/>
      <c r="I43" s="116"/>
      <c r="J43" s="116"/>
      <c r="K43" s="117"/>
      <c r="L43" s="117"/>
      <c r="M43" s="117"/>
      <c r="N43" s="117"/>
      <c r="O43" s="117"/>
      <c r="P43" s="117"/>
      <c r="Q43" s="117"/>
      <c r="R43" s="117"/>
      <c r="S43" s="117"/>
      <c r="T43" s="117"/>
      <c r="U43" s="117"/>
      <c r="V43" s="118"/>
      <c r="W43" s="118"/>
      <c r="X43" s="117"/>
      <c r="Y43" s="117"/>
      <c r="Z43" s="117"/>
      <c r="AA43" s="117"/>
      <c r="AB43" s="117"/>
      <c r="AC43" s="117"/>
      <c r="AD43" s="117"/>
      <c r="AE43" s="117"/>
      <c r="AF43" s="117"/>
      <c r="AG43" s="117"/>
      <c r="AH43" s="117"/>
      <c r="AI43" s="119"/>
      <c r="AJ43" s="16"/>
      <c r="AK43" s="16"/>
      <c r="AL43" s="16"/>
    </row>
    <row r="44" spans="1:40" ht="18" customHeight="1" x14ac:dyDescent="0.45">
      <c r="B44" s="120" t="s">
        <v>15</v>
      </c>
      <c r="C44" s="355" t="s">
        <v>69</v>
      </c>
      <c r="D44" s="355"/>
      <c r="E44" s="18" t="s">
        <v>70</v>
      </c>
      <c r="F44" s="355" t="s">
        <v>71</v>
      </c>
      <c r="G44" s="355"/>
      <c r="H44" s="355"/>
      <c r="I44" s="355"/>
      <c r="J44" s="355"/>
      <c r="K44" s="355"/>
      <c r="L44" s="355"/>
      <c r="M44" s="355"/>
      <c r="N44" s="355"/>
      <c r="O44" s="355"/>
      <c r="P44" s="355"/>
      <c r="Q44" s="355"/>
      <c r="R44" s="355"/>
      <c r="S44" s="111"/>
      <c r="T44" s="355" t="s">
        <v>72</v>
      </c>
      <c r="U44" s="355"/>
      <c r="V44" s="355"/>
      <c r="W44" s="355"/>
      <c r="X44" s="355"/>
      <c r="Y44" s="355"/>
      <c r="Z44" s="355"/>
      <c r="AA44" s="355"/>
      <c r="AB44" s="355"/>
      <c r="AC44" s="51" t="s">
        <v>73</v>
      </c>
      <c r="AD44" s="305" t="s">
        <v>15</v>
      </c>
      <c r="AE44" s="355" t="s">
        <v>74</v>
      </c>
      <c r="AF44" s="355"/>
      <c r="AG44" s="305" t="s">
        <v>15</v>
      </c>
      <c r="AH44" s="355" t="s">
        <v>75</v>
      </c>
      <c r="AI44" s="708"/>
      <c r="AJ44" s="16"/>
      <c r="AK44" s="16"/>
      <c r="AL44" s="16"/>
    </row>
    <row r="45" spans="1:40" ht="18" customHeight="1" x14ac:dyDescent="0.45">
      <c r="B45" s="121"/>
      <c r="C45" s="122" t="s">
        <v>76</v>
      </c>
      <c r="D45" s="123"/>
      <c r="E45" s="123"/>
      <c r="F45" s="123"/>
      <c r="G45" s="123"/>
      <c r="H45" s="123"/>
      <c r="I45" s="123"/>
      <c r="J45" s="123"/>
      <c r="K45" s="124"/>
      <c r="L45" s="124"/>
      <c r="M45" s="124"/>
      <c r="N45" s="124"/>
      <c r="O45" s="124"/>
      <c r="P45" s="124"/>
      <c r="Q45" s="124"/>
      <c r="R45" s="124"/>
      <c r="S45" s="124"/>
      <c r="T45" s="124"/>
      <c r="U45" s="124"/>
      <c r="V45" s="125"/>
      <c r="W45" s="125"/>
      <c r="X45" s="124"/>
      <c r="Y45" s="124"/>
      <c r="Z45" s="124"/>
      <c r="AA45" s="124"/>
      <c r="AB45" s="124"/>
      <c r="AC45" s="124"/>
      <c r="AD45" s="124"/>
      <c r="AE45" s="124"/>
      <c r="AF45" s="124"/>
      <c r="AG45" s="124"/>
      <c r="AH45" s="124"/>
      <c r="AI45" s="126"/>
      <c r="AJ45" s="16"/>
      <c r="AK45" s="16"/>
      <c r="AL45" s="16"/>
    </row>
    <row r="46" spans="1:40" ht="18" customHeight="1" x14ac:dyDescent="0.45">
      <c r="B46" s="50"/>
      <c r="C46" s="63"/>
      <c r="D46" s="50"/>
      <c r="E46" s="50"/>
      <c r="F46" s="50"/>
      <c r="G46" s="50"/>
      <c r="H46" s="50"/>
      <c r="I46" s="50"/>
      <c r="J46" s="50"/>
      <c r="K46" s="51"/>
      <c r="L46" s="51"/>
      <c r="M46" s="51"/>
      <c r="N46" s="51"/>
      <c r="O46" s="51"/>
      <c r="P46" s="51"/>
      <c r="Q46" s="51"/>
      <c r="R46" s="51"/>
      <c r="S46" s="51"/>
      <c r="T46" s="51"/>
      <c r="U46" s="51"/>
      <c r="V46" s="71"/>
      <c r="W46" s="71"/>
      <c r="X46" s="51"/>
      <c r="Y46" s="51"/>
      <c r="Z46" s="51"/>
      <c r="AA46" s="51"/>
      <c r="AB46" s="51"/>
      <c r="AC46" s="51"/>
      <c r="AD46" s="51"/>
      <c r="AE46" s="51"/>
      <c r="AF46" s="51"/>
      <c r="AG46" s="51"/>
      <c r="AH46" s="51"/>
      <c r="AI46" s="51"/>
      <c r="AJ46" s="16"/>
      <c r="AK46" s="16"/>
      <c r="AL46" s="16"/>
    </row>
    <row r="47" spans="1:40" ht="20.399999999999999" thickBot="1" x14ac:dyDescent="0.5">
      <c r="B47" s="22" t="s">
        <v>60</v>
      </c>
      <c r="F47" s="9" t="s">
        <v>438</v>
      </c>
    </row>
    <row r="48" spans="1:40" s="112" customFormat="1" ht="25.35" customHeight="1" thickBot="1" x14ac:dyDescent="0.5">
      <c r="B48" s="747" t="s">
        <v>118</v>
      </c>
      <c r="C48" s="747"/>
      <c r="D48" s="747"/>
      <c r="E48" s="747"/>
      <c r="F48" s="747"/>
      <c r="G48" s="747"/>
      <c r="H48" s="747"/>
      <c r="I48" s="747"/>
      <c r="J48" s="747"/>
      <c r="K48" s="747"/>
      <c r="L48" s="747"/>
      <c r="M48" s="312" t="s">
        <v>434</v>
      </c>
      <c r="O48" s="285"/>
      <c r="Q48" s="306"/>
      <c r="R48" s="295"/>
      <c r="S48" s="295"/>
      <c r="T48" s="295"/>
      <c r="U48" s="295"/>
      <c r="V48" s="295"/>
      <c r="W48" s="295"/>
      <c r="X48" s="295"/>
      <c r="Y48" s="295"/>
      <c r="Z48" s="295"/>
      <c r="AA48" s="295"/>
      <c r="AB48" s="295"/>
      <c r="AC48" s="295"/>
      <c r="AD48" s="295"/>
      <c r="AE48" s="295"/>
      <c r="AF48" s="295"/>
      <c r="AK48" s="35"/>
    </row>
    <row r="49" spans="2:36" customFormat="1" ht="26.1" customHeight="1" x14ac:dyDescent="0.45">
      <c r="B49" s="458" t="s">
        <v>16</v>
      </c>
      <c r="C49" s="459"/>
      <c r="D49" s="459"/>
      <c r="E49" s="459"/>
      <c r="F49" s="459"/>
      <c r="G49" s="459"/>
      <c r="H49" s="459"/>
      <c r="I49" s="460"/>
      <c r="J49" s="735"/>
      <c r="K49" s="462"/>
      <c r="L49" s="462"/>
      <c r="M49" s="462"/>
      <c r="N49" s="462"/>
      <c r="O49" s="462"/>
      <c r="P49" s="462"/>
      <c r="Q49" s="462"/>
      <c r="R49" s="462"/>
      <c r="S49" s="462"/>
      <c r="T49" s="462"/>
      <c r="U49" s="462"/>
      <c r="V49" s="462"/>
      <c r="W49" s="462"/>
      <c r="X49" s="462"/>
      <c r="Y49" s="462"/>
      <c r="Z49" s="462"/>
      <c r="AA49" s="462"/>
      <c r="AB49" s="462"/>
      <c r="AC49" s="462"/>
      <c r="AD49" s="462"/>
      <c r="AE49" s="462"/>
      <c r="AF49" s="462"/>
      <c r="AG49" s="463"/>
      <c r="AJ49" s="229"/>
    </row>
    <row r="50" spans="2:36" customFormat="1" ht="26.1" customHeight="1" x14ac:dyDescent="0.45">
      <c r="B50" s="464" t="s">
        <v>17</v>
      </c>
      <c r="C50" s="465"/>
      <c r="D50" s="465"/>
      <c r="E50" s="465"/>
      <c r="F50" s="465"/>
      <c r="G50" s="465"/>
      <c r="H50" s="465"/>
      <c r="I50" s="466"/>
      <c r="J50" s="494" t="s">
        <v>376</v>
      </c>
      <c r="K50" s="495"/>
      <c r="L50" s="736"/>
      <c r="M50" s="530"/>
      <c r="N50" s="530"/>
      <c r="O50" s="530"/>
      <c r="P50" s="530"/>
      <c r="Q50" s="530"/>
      <c r="R50" s="530"/>
      <c r="S50" s="530"/>
      <c r="T50" s="530"/>
      <c r="U50" s="530"/>
      <c r="V50" s="531"/>
      <c r="W50" s="537" t="s">
        <v>378</v>
      </c>
      <c r="X50" s="495"/>
      <c r="Y50" s="736"/>
      <c r="Z50" s="530"/>
      <c r="AA50" s="530"/>
      <c r="AB50" s="530"/>
      <c r="AC50" s="530"/>
      <c r="AD50" s="530"/>
      <c r="AE50" s="530"/>
      <c r="AF50" s="530"/>
      <c r="AG50" s="538"/>
      <c r="AJ50" s="229"/>
    </row>
    <row r="51" spans="2:36" customFormat="1" ht="26.1" customHeight="1" x14ac:dyDescent="0.45">
      <c r="B51" s="464" t="s">
        <v>18</v>
      </c>
      <c r="C51" s="465"/>
      <c r="D51" s="465"/>
      <c r="E51" s="465"/>
      <c r="F51" s="465"/>
      <c r="G51" s="465"/>
      <c r="H51" s="465"/>
      <c r="I51" s="466"/>
      <c r="J51" s="266" t="s">
        <v>20</v>
      </c>
      <c r="K51" s="465"/>
      <c r="L51" s="465"/>
      <c r="M51" s="465"/>
      <c r="N51" s="487"/>
      <c r="O51" s="488" t="s">
        <v>435</v>
      </c>
      <c r="P51" s="472"/>
      <c r="Q51" s="472"/>
      <c r="R51" s="472"/>
      <c r="S51" s="472"/>
      <c r="T51" s="472"/>
      <c r="U51" s="472"/>
      <c r="V51" s="472"/>
      <c r="W51" s="472"/>
      <c r="X51" s="472"/>
      <c r="Y51" s="472"/>
      <c r="Z51" s="472"/>
      <c r="AA51" s="472"/>
      <c r="AB51" s="472"/>
      <c r="AC51" s="472"/>
      <c r="AD51" s="472"/>
      <c r="AE51" s="472"/>
      <c r="AF51" s="472"/>
      <c r="AG51" s="473"/>
    </row>
    <row r="52" spans="2:36" ht="25.05" customHeight="1" x14ac:dyDescent="0.45">
      <c r="B52" s="480" t="s">
        <v>61</v>
      </c>
      <c r="C52" s="481"/>
      <c r="D52" s="481"/>
      <c r="E52" s="481"/>
      <c r="F52" s="481"/>
      <c r="G52" s="481"/>
      <c r="H52" s="481"/>
      <c r="I52" s="482"/>
      <c r="J52" s="483" t="s">
        <v>390</v>
      </c>
      <c r="K52" s="484"/>
      <c r="L52" s="484"/>
      <c r="M52" s="484"/>
      <c r="N52" s="267" t="s">
        <v>199</v>
      </c>
      <c r="O52" s="749"/>
      <c r="P52" s="749"/>
      <c r="Q52" s="749"/>
      <c r="R52" s="749"/>
      <c r="S52" s="749"/>
      <c r="T52" s="749"/>
      <c r="U52" s="749"/>
      <c r="V52" s="749"/>
      <c r="W52" s="749"/>
      <c r="X52" s="749"/>
      <c r="Y52" s="749"/>
      <c r="Z52" s="486" t="s">
        <v>15</v>
      </c>
      <c r="AA52" s="486"/>
      <c r="AB52" s="111" t="s">
        <v>243</v>
      </c>
      <c r="AC52" s="111"/>
      <c r="AD52" s="269"/>
      <c r="AE52" s="270"/>
      <c r="AF52" s="270"/>
      <c r="AG52" s="271"/>
    </row>
    <row r="53" spans="2:36" ht="25.05" customHeight="1" x14ac:dyDescent="0.4">
      <c r="B53" s="502" t="s">
        <v>383</v>
      </c>
      <c r="C53" s="503"/>
      <c r="D53" s="503"/>
      <c r="E53" s="503"/>
      <c r="F53" s="503"/>
      <c r="G53" s="503"/>
      <c r="H53" s="503"/>
      <c r="I53" s="504"/>
      <c r="J53" s="572" t="s">
        <v>379</v>
      </c>
      <c r="K53" s="573"/>
      <c r="L53" s="573"/>
      <c r="M53" s="573"/>
      <c r="N53" s="574"/>
      <c r="O53" s="750"/>
      <c r="P53" s="751"/>
      <c r="Q53" s="751"/>
      <c r="R53" s="751"/>
      <c r="S53" s="751"/>
      <c r="T53" s="751"/>
      <c r="U53" s="265" t="s">
        <v>380</v>
      </c>
      <c r="V53" s="265"/>
      <c r="W53" s="537" t="s">
        <v>381</v>
      </c>
      <c r="X53" s="568"/>
      <c r="Y53" s="568"/>
      <c r="Z53" s="568"/>
      <c r="AA53" s="568"/>
      <c r="AB53" s="495"/>
      <c r="AC53" s="569"/>
      <c r="AD53" s="570"/>
      <c r="AE53" s="570"/>
      <c r="AF53" s="469" t="s">
        <v>382</v>
      </c>
      <c r="AG53" s="571"/>
    </row>
    <row r="54" spans="2:36" ht="25.05" customHeight="1" x14ac:dyDescent="0.45">
      <c r="B54" s="351" t="s">
        <v>389</v>
      </c>
      <c r="C54" s="352"/>
      <c r="D54" s="352"/>
      <c r="E54" s="352"/>
      <c r="F54" s="352"/>
      <c r="G54" s="352"/>
      <c r="H54" s="352"/>
      <c r="I54" s="353"/>
      <c r="J54" s="575" t="s">
        <v>384</v>
      </c>
      <c r="K54" s="576"/>
      <c r="L54" s="272" t="s">
        <v>15</v>
      </c>
      <c r="M54" s="532" t="s">
        <v>385</v>
      </c>
      <c r="N54" s="532"/>
      <c r="O54" s="532"/>
      <c r="P54" s="272" t="s">
        <v>15</v>
      </c>
      <c r="Q54" s="532" t="s">
        <v>386</v>
      </c>
      <c r="R54" s="532"/>
      <c r="S54" s="532"/>
      <c r="T54" s="272" t="s">
        <v>15</v>
      </c>
      <c r="U54" s="532" t="s">
        <v>387</v>
      </c>
      <c r="V54" s="532"/>
      <c r="W54" s="532"/>
      <c r="X54" s="272" t="s">
        <v>15</v>
      </c>
      <c r="Y54" s="532" t="s">
        <v>388</v>
      </c>
      <c r="Z54" s="532"/>
      <c r="AA54" s="532"/>
      <c r="AB54" s="532"/>
      <c r="AC54" s="532"/>
      <c r="AD54" s="532"/>
      <c r="AE54" s="532"/>
      <c r="AF54" s="532"/>
      <c r="AG54" s="533"/>
    </row>
    <row r="55" spans="2:36" ht="25.05" customHeight="1" x14ac:dyDescent="0.4">
      <c r="B55" s="489" t="s">
        <v>368</v>
      </c>
      <c r="C55" s="490"/>
      <c r="D55" s="490"/>
      <c r="E55" s="490"/>
      <c r="F55" s="490"/>
      <c r="G55" s="490"/>
      <c r="H55" s="490"/>
      <c r="I55" s="491"/>
      <c r="J55" s="492" t="s">
        <v>1</v>
      </c>
      <c r="K55" s="493"/>
      <c r="L55" s="563"/>
      <c r="M55" s="564"/>
      <c r="N55" s="564"/>
      <c r="O55" s="564"/>
      <c r="P55" s="564"/>
      <c r="Q55" s="564"/>
      <c r="R55" s="564"/>
      <c r="S55" s="564"/>
      <c r="T55" s="564"/>
      <c r="U55" s="564"/>
      <c r="V55" s="564"/>
      <c r="W55" s="564"/>
      <c r="X55" s="564"/>
      <c r="Y55" s="564"/>
      <c r="Z55" s="564"/>
      <c r="AA55" s="564"/>
      <c r="AB55" s="564"/>
      <c r="AC55" s="564"/>
      <c r="AD55" s="564"/>
      <c r="AE55" s="564"/>
      <c r="AF55" s="564"/>
      <c r="AG55" s="565"/>
    </row>
    <row r="56" spans="2:36" ht="25.05" customHeight="1" x14ac:dyDescent="0.45">
      <c r="B56" s="385" t="s">
        <v>433</v>
      </c>
      <c r="C56" s="386"/>
      <c r="D56" s="386"/>
      <c r="E56" s="386"/>
      <c r="F56" s="386"/>
      <c r="G56" s="386"/>
      <c r="H56" s="386"/>
      <c r="I56" s="387"/>
      <c r="J56" s="456" t="s">
        <v>376</v>
      </c>
      <c r="K56" s="457"/>
      <c r="L56" s="529"/>
      <c r="M56" s="530"/>
      <c r="N56" s="530"/>
      <c r="O56" s="530"/>
      <c r="P56" s="530"/>
      <c r="Q56" s="530"/>
      <c r="R56" s="530"/>
      <c r="S56" s="530"/>
      <c r="T56" s="530"/>
      <c r="U56" s="530"/>
      <c r="V56" s="531"/>
      <c r="W56" s="566" t="s">
        <v>378</v>
      </c>
      <c r="X56" s="457"/>
      <c r="Y56" s="529"/>
      <c r="Z56" s="530"/>
      <c r="AA56" s="530"/>
      <c r="AB56" s="530"/>
      <c r="AC56" s="530"/>
      <c r="AD56" s="530"/>
      <c r="AE56" s="530"/>
      <c r="AF56" s="530"/>
      <c r="AG56" s="538"/>
    </row>
    <row r="57" spans="2:36" ht="25.05" customHeight="1" x14ac:dyDescent="0.45">
      <c r="B57" s="388"/>
      <c r="C57" s="389"/>
      <c r="D57" s="389"/>
      <c r="E57" s="389"/>
      <c r="F57" s="389"/>
      <c r="G57" s="389"/>
      <c r="H57" s="389"/>
      <c r="I57" s="390"/>
      <c r="J57" s="474" t="s">
        <v>377</v>
      </c>
      <c r="K57" s="567"/>
      <c r="L57" s="556" t="s">
        <v>296</v>
      </c>
      <c r="M57" s="557"/>
      <c r="N57" s="557"/>
      <c r="O57" s="557"/>
      <c r="P57" s="557"/>
      <c r="Q57" s="557"/>
      <c r="R57" s="557"/>
      <c r="S57" s="557"/>
      <c r="T57" s="557"/>
      <c r="U57" s="557"/>
      <c r="V57" s="557"/>
      <c r="W57" s="557"/>
      <c r="X57" s="557"/>
      <c r="Y57" s="557"/>
      <c r="Z57" s="557"/>
      <c r="AA57" s="557"/>
      <c r="AB57" s="557"/>
      <c r="AC57" s="557"/>
      <c r="AD57" s="557"/>
      <c r="AE57" s="557"/>
      <c r="AF57" s="557"/>
      <c r="AG57" s="558"/>
    </row>
    <row r="58" spans="2:36" customFormat="1" ht="26.1" customHeight="1" x14ac:dyDescent="0.45">
      <c r="B58" s="414" t="s">
        <v>436</v>
      </c>
      <c r="C58" s="415"/>
      <c r="D58" s="441" t="s">
        <v>374</v>
      </c>
      <c r="E58" s="442"/>
      <c r="F58" s="442"/>
      <c r="G58" s="442"/>
      <c r="H58" s="442"/>
      <c r="I58" s="443"/>
      <c r="J58" s="492" t="s">
        <v>1</v>
      </c>
      <c r="K58" s="493"/>
      <c r="L58" s="563"/>
      <c r="M58" s="564"/>
      <c r="N58" s="564"/>
      <c r="O58" s="564"/>
      <c r="P58" s="564"/>
      <c r="Q58" s="564"/>
      <c r="R58" s="564"/>
      <c r="S58" s="564"/>
      <c r="T58" s="564"/>
      <c r="U58" s="564"/>
      <c r="V58" s="564"/>
      <c r="W58" s="564"/>
      <c r="X58" s="564"/>
      <c r="Y58" s="564"/>
      <c r="Z58" s="564"/>
      <c r="AA58" s="564"/>
      <c r="AB58" s="564"/>
      <c r="AC58" s="564"/>
      <c r="AD58" s="564"/>
      <c r="AE58" s="564"/>
      <c r="AF58" s="564"/>
      <c r="AG58" s="565"/>
    </row>
    <row r="59" spans="2:36" customFormat="1" ht="26.1" customHeight="1" x14ac:dyDescent="0.45">
      <c r="B59" s="416"/>
      <c r="C59" s="417"/>
      <c r="D59" s="444"/>
      <c r="E59" s="445"/>
      <c r="F59" s="445"/>
      <c r="G59" s="445"/>
      <c r="H59" s="445"/>
      <c r="I59" s="446"/>
      <c r="J59" s="456" t="s">
        <v>375</v>
      </c>
      <c r="K59" s="457"/>
      <c r="L59" s="529"/>
      <c r="M59" s="530"/>
      <c r="N59" s="530"/>
      <c r="O59" s="530"/>
      <c r="P59" s="530"/>
      <c r="Q59" s="530"/>
      <c r="R59" s="530"/>
      <c r="S59" s="530"/>
      <c r="T59" s="530"/>
      <c r="U59" s="530"/>
      <c r="V59" s="531"/>
      <c r="W59" s="566" t="s">
        <v>378</v>
      </c>
      <c r="X59" s="457"/>
      <c r="Y59" s="529"/>
      <c r="Z59" s="530"/>
      <c r="AA59" s="530"/>
      <c r="AB59" s="530"/>
      <c r="AC59" s="530"/>
      <c r="AD59" s="530"/>
      <c r="AE59" s="530"/>
      <c r="AF59" s="530"/>
      <c r="AG59" s="538"/>
    </row>
    <row r="60" spans="2:36" customFormat="1" ht="26.1" customHeight="1" x14ac:dyDescent="0.45">
      <c r="B60" s="416"/>
      <c r="C60" s="417"/>
      <c r="D60" s="456" t="s">
        <v>18</v>
      </c>
      <c r="E60" s="469"/>
      <c r="F60" s="469"/>
      <c r="G60" s="469"/>
      <c r="H60" s="469"/>
      <c r="I60" s="470"/>
      <c r="J60" s="221" t="s">
        <v>20</v>
      </c>
      <c r="K60" s="465"/>
      <c r="L60" s="465"/>
      <c r="M60" s="465"/>
      <c r="N60" s="487"/>
      <c r="O60" s="488" t="s">
        <v>435</v>
      </c>
      <c r="P60" s="472"/>
      <c r="Q60" s="472"/>
      <c r="R60" s="472"/>
      <c r="S60" s="472"/>
      <c r="T60" s="472"/>
      <c r="U60" s="472"/>
      <c r="V60" s="472"/>
      <c r="W60" s="472"/>
      <c r="X60" s="472"/>
      <c r="Y60" s="472"/>
      <c r="Z60" s="472"/>
      <c r="AA60" s="472"/>
      <c r="AB60" s="472"/>
      <c r="AC60" s="472"/>
      <c r="AD60" s="472"/>
      <c r="AE60" s="472"/>
      <c r="AF60" s="472"/>
      <c r="AG60" s="473"/>
    </row>
    <row r="61" spans="2:36" customFormat="1" ht="26.1" customHeight="1" x14ac:dyDescent="0.45">
      <c r="B61" s="416"/>
      <c r="C61" s="417"/>
      <c r="D61" s="456" t="s">
        <v>62</v>
      </c>
      <c r="E61" s="469"/>
      <c r="F61" s="469"/>
      <c r="G61" s="469"/>
      <c r="H61" s="469"/>
      <c r="I61" s="470"/>
      <c r="J61" s="471"/>
      <c r="K61" s="472"/>
      <c r="L61" s="472"/>
      <c r="M61" s="472"/>
      <c r="N61" s="472"/>
      <c r="O61" s="472"/>
      <c r="P61" s="472"/>
      <c r="Q61" s="472"/>
      <c r="R61" s="472"/>
      <c r="S61" s="472"/>
      <c r="T61" s="472"/>
      <c r="U61" s="472"/>
      <c r="V61" s="472"/>
      <c r="W61" s="472"/>
      <c r="X61" s="472"/>
      <c r="Y61" s="472"/>
      <c r="Z61" s="472"/>
      <c r="AA61" s="472"/>
      <c r="AB61" s="472"/>
      <c r="AC61" s="472"/>
      <c r="AD61" s="472"/>
      <c r="AE61" s="472"/>
      <c r="AF61" s="472"/>
      <c r="AG61" s="473"/>
    </row>
    <row r="62" spans="2:36" customFormat="1" ht="26.1" customHeight="1" x14ac:dyDescent="0.45">
      <c r="B62" s="467"/>
      <c r="C62" s="468"/>
      <c r="D62" s="474" t="s">
        <v>19</v>
      </c>
      <c r="E62" s="475"/>
      <c r="F62" s="475"/>
      <c r="G62" s="475"/>
      <c r="H62" s="475"/>
      <c r="I62" s="476"/>
      <c r="J62" s="477"/>
      <c r="K62" s="478"/>
      <c r="L62" s="478"/>
      <c r="M62" s="478"/>
      <c r="N62" s="478"/>
      <c r="O62" s="478"/>
      <c r="P62" s="478"/>
      <c r="Q62" s="478"/>
      <c r="R62" s="478"/>
      <c r="S62" s="478"/>
      <c r="T62" s="478"/>
      <c r="U62" s="478"/>
      <c r="V62" s="478"/>
      <c r="W62" s="478"/>
      <c r="X62" s="478"/>
      <c r="Y62" s="478"/>
      <c r="Z62" s="478"/>
      <c r="AA62" s="478"/>
      <c r="AB62" s="478"/>
      <c r="AC62" s="478"/>
      <c r="AD62" s="478"/>
      <c r="AE62" s="478"/>
      <c r="AF62" s="478"/>
      <c r="AG62" s="479"/>
    </row>
    <row r="63" spans="2:36" customFormat="1" ht="26.1" customHeight="1" x14ac:dyDescent="0.45">
      <c r="B63" s="414" t="s">
        <v>437</v>
      </c>
      <c r="C63" s="415"/>
      <c r="D63" s="441" t="s">
        <v>374</v>
      </c>
      <c r="E63" s="442"/>
      <c r="F63" s="442"/>
      <c r="G63" s="442"/>
      <c r="H63" s="442"/>
      <c r="I63" s="443"/>
      <c r="J63" s="492" t="s">
        <v>1</v>
      </c>
      <c r="K63" s="493"/>
      <c r="L63" s="563"/>
      <c r="M63" s="564"/>
      <c r="N63" s="564"/>
      <c r="O63" s="564"/>
      <c r="P63" s="564"/>
      <c r="Q63" s="564"/>
      <c r="R63" s="564"/>
      <c r="S63" s="564"/>
      <c r="T63" s="564"/>
      <c r="U63" s="564"/>
      <c r="V63" s="564"/>
      <c r="W63" s="564"/>
      <c r="X63" s="564"/>
      <c r="Y63" s="564"/>
      <c r="Z63" s="564"/>
      <c r="AA63" s="564"/>
      <c r="AB63" s="564"/>
      <c r="AC63" s="564"/>
      <c r="AD63" s="564"/>
      <c r="AE63" s="564"/>
      <c r="AF63" s="564"/>
      <c r="AG63" s="565"/>
    </row>
    <row r="64" spans="2:36" customFormat="1" ht="26.1" customHeight="1" x14ac:dyDescent="0.45">
      <c r="B64" s="416"/>
      <c r="C64" s="417"/>
      <c r="D64" s="444"/>
      <c r="E64" s="445"/>
      <c r="F64" s="445"/>
      <c r="G64" s="445"/>
      <c r="H64" s="445"/>
      <c r="I64" s="446"/>
      <c r="J64" s="456" t="s">
        <v>375</v>
      </c>
      <c r="K64" s="457"/>
      <c r="L64" s="529"/>
      <c r="M64" s="530"/>
      <c r="N64" s="530"/>
      <c r="O64" s="530"/>
      <c r="P64" s="530"/>
      <c r="Q64" s="530"/>
      <c r="R64" s="530"/>
      <c r="S64" s="530"/>
      <c r="T64" s="530"/>
      <c r="U64" s="530"/>
      <c r="V64" s="531"/>
      <c r="W64" s="566" t="s">
        <v>378</v>
      </c>
      <c r="X64" s="457"/>
      <c r="Y64" s="529"/>
      <c r="Z64" s="530"/>
      <c r="AA64" s="530"/>
      <c r="AB64" s="530"/>
      <c r="AC64" s="530"/>
      <c r="AD64" s="530"/>
      <c r="AE64" s="530"/>
      <c r="AF64" s="530"/>
      <c r="AG64" s="538"/>
    </row>
    <row r="65" spans="2:40" customFormat="1" ht="26.1" customHeight="1" thickBot="1" x14ac:dyDescent="0.5">
      <c r="B65" s="418"/>
      <c r="C65" s="419"/>
      <c r="D65" s="391" t="s">
        <v>19</v>
      </c>
      <c r="E65" s="392"/>
      <c r="F65" s="392"/>
      <c r="G65" s="392"/>
      <c r="H65" s="392"/>
      <c r="I65" s="393"/>
      <c r="J65" s="394"/>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6"/>
    </row>
    <row r="66" spans="2:40" customFormat="1" ht="18" customHeight="1" x14ac:dyDescent="0.45">
      <c r="B66" s="238" t="s">
        <v>370</v>
      </c>
    </row>
    <row r="67" spans="2:40" customFormat="1" ht="18" customHeight="1" x14ac:dyDescent="0.45">
      <c r="B67" s="238"/>
    </row>
    <row r="68" spans="2:40" customFormat="1" ht="18" customHeight="1" x14ac:dyDescent="0.45">
      <c r="B68" s="8" t="s">
        <v>21</v>
      </c>
      <c r="C68" s="9"/>
      <c r="D68" s="9"/>
      <c r="E68" s="9" t="s">
        <v>428</v>
      </c>
      <c r="F68" s="9"/>
      <c r="G68" s="9"/>
      <c r="H68" s="9"/>
      <c r="I68" s="9"/>
      <c r="J68" s="9"/>
      <c r="K68" s="9"/>
      <c r="L68" s="9"/>
      <c r="N68" s="9"/>
      <c r="P68" s="9"/>
      <c r="R68" s="9"/>
      <c r="S68" s="9"/>
      <c r="T68" s="9"/>
    </row>
    <row r="69" spans="2:40" customFormat="1" ht="18" customHeight="1" x14ac:dyDescent="0.45">
      <c r="B69" s="8"/>
      <c r="C69" s="9"/>
      <c r="D69" s="9"/>
      <c r="E69" s="9"/>
      <c r="F69" s="9"/>
      <c r="G69" s="9"/>
      <c r="H69" s="9"/>
      <c r="I69" s="9"/>
      <c r="J69" s="9"/>
      <c r="K69" s="9"/>
      <c r="L69" s="9"/>
      <c r="N69" s="9"/>
      <c r="P69" s="9"/>
      <c r="R69" s="9"/>
      <c r="S69" s="9"/>
      <c r="T69" s="9"/>
    </row>
    <row r="70" spans="2:40" customFormat="1" ht="18" customHeight="1" thickBot="1" x14ac:dyDescent="0.5">
      <c r="B70" s="11"/>
      <c r="C70" s="11"/>
      <c r="D70" s="11"/>
      <c r="E70" s="11"/>
      <c r="F70" s="11"/>
      <c r="G70" s="11"/>
      <c r="H70" s="9" t="s">
        <v>63</v>
      </c>
      <c r="I70" s="17"/>
      <c r="J70" s="17"/>
      <c r="L70" s="11"/>
      <c r="N70" s="9"/>
      <c r="P70" s="9"/>
      <c r="R70" s="9"/>
      <c r="S70" s="9"/>
      <c r="T70" s="9"/>
      <c r="U70" s="9"/>
      <c r="V70" s="9"/>
      <c r="W70" s="9"/>
      <c r="X70" s="9"/>
      <c r="AF70" s="11"/>
      <c r="AG70" s="11"/>
      <c r="AH70" s="11"/>
      <c r="AI70" s="11"/>
      <c r="AJ70" s="11"/>
      <c r="AK70" s="11"/>
      <c r="AL70" s="11"/>
      <c r="AM70" s="11"/>
      <c r="AN70" s="11"/>
    </row>
    <row r="71" spans="2:40" customFormat="1" ht="18" customHeight="1" thickBot="1" x14ac:dyDescent="0.5">
      <c r="H71" s="405" t="s">
        <v>1</v>
      </c>
      <c r="I71" s="406"/>
      <c r="J71" s="407"/>
      <c r="K71" s="423" t="s">
        <v>4</v>
      </c>
      <c r="L71" s="424"/>
      <c r="M71" s="424"/>
      <c r="N71" s="424"/>
      <c r="O71" s="424"/>
      <c r="P71" s="424"/>
      <c r="Q71" s="424"/>
      <c r="R71" s="424"/>
      <c r="S71" s="425"/>
      <c r="Y71" s="408" t="s">
        <v>9</v>
      </c>
      <c r="Z71" s="409"/>
      <c r="AA71" s="409"/>
      <c r="AB71" s="410"/>
      <c r="AK71" s="35"/>
      <c r="AM71" s="11"/>
      <c r="AN71" s="11"/>
    </row>
    <row r="72" spans="2:40" customFormat="1" ht="18" customHeight="1" thickBot="1" x14ac:dyDescent="0.5">
      <c r="H72" s="397" t="s">
        <v>2</v>
      </c>
      <c r="I72" s="398"/>
      <c r="J72" s="399"/>
      <c r="K72" s="726" t="s">
        <v>13</v>
      </c>
      <c r="L72" s="727"/>
      <c r="M72" s="727"/>
      <c r="N72" s="727"/>
      <c r="O72" s="727"/>
      <c r="P72" s="727"/>
      <c r="Q72" s="727"/>
      <c r="R72" s="727"/>
      <c r="S72" s="728"/>
      <c r="AM72" s="11"/>
      <c r="AN72" s="11"/>
    </row>
    <row r="73" spans="2:40" customFormat="1" ht="18" customHeight="1" thickBot="1" x14ac:dyDescent="0.5">
      <c r="H73" s="397" t="s">
        <v>64</v>
      </c>
      <c r="I73" s="398"/>
      <c r="J73" s="399"/>
      <c r="K73" s="726" t="s">
        <v>14</v>
      </c>
      <c r="L73" s="727"/>
      <c r="M73" s="727"/>
      <c r="N73" s="727"/>
      <c r="O73" s="727"/>
      <c r="P73" s="727"/>
      <c r="Q73" s="727"/>
      <c r="R73" s="727"/>
      <c r="S73" s="728"/>
      <c r="Y73" s="411" t="s">
        <v>0</v>
      </c>
      <c r="Z73" s="412"/>
      <c r="AA73" s="412"/>
      <c r="AB73" s="413"/>
      <c r="AM73" s="11"/>
      <c r="AN73" s="11"/>
    </row>
    <row r="74" spans="2:40" customFormat="1" ht="18" customHeight="1" thickBot="1" x14ac:dyDescent="0.5">
      <c r="H74" s="729"/>
      <c r="I74" s="730"/>
      <c r="J74" s="731"/>
      <c r="K74" s="732"/>
      <c r="L74" s="733"/>
      <c r="M74" s="733"/>
      <c r="N74" s="733"/>
      <c r="O74" s="733"/>
      <c r="P74" s="733"/>
      <c r="Q74" s="733"/>
      <c r="R74" s="733"/>
      <c r="S74" s="734"/>
      <c r="T74" s="1"/>
      <c r="AK74" s="35"/>
      <c r="AM74" s="11"/>
      <c r="AN74" s="11"/>
    </row>
    <row r="75" spans="2:40" customFormat="1" ht="18" customHeight="1" thickBot="1" x14ac:dyDescent="0.5">
      <c r="B75" s="11"/>
      <c r="C75" s="11"/>
      <c r="D75" s="11"/>
      <c r="E75" s="11"/>
      <c r="F75" s="11"/>
      <c r="G75" s="11"/>
      <c r="H75" s="11"/>
      <c r="I75" s="11"/>
      <c r="J75" s="11"/>
      <c r="K75" s="11"/>
      <c r="L75" s="46"/>
      <c r="M75" s="3"/>
      <c r="N75" s="3"/>
      <c r="O75" s="3"/>
      <c r="P75" s="3"/>
      <c r="Q75" s="3"/>
      <c r="R75" s="3"/>
      <c r="S75" s="3"/>
      <c r="T75" s="47"/>
      <c r="AF75" s="15"/>
      <c r="AG75" s="15"/>
      <c r="AH75" s="15"/>
      <c r="AM75" s="11"/>
      <c r="AN75" s="11"/>
    </row>
    <row r="76" spans="2:40" customFormat="1" ht="18" customHeight="1" x14ac:dyDescent="0.45">
      <c r="C76" s="27"/>
      <c r="D76" s="27"/>
      <c r="E76" s="27"/>
      <c r="F76" s="27"/>
      <c r="G76" s="307"/>
      <c r="H76" s="307"/>
      <c r="I76" s="307"/>
      <c r="J76" s="307"/>
      <c r="K76" s="9"/>
      <c r="L76" s="1"/>
      <c r="M76" s="11"/>
      <c r="O76" s="11"/>
      <c r="Q76" s="11"/>
      <c r="U76" s="48"/>
      <c r="V76" s="48"/>
      <c r="W76" s="48"/>
      <c r="X76" s="48"/>
      <c r="Y76" s="2"/>
      <c r="Z76" s="2"/>
      <c r="AA76" s="1"/>
      <c r="AF76" s="9"/>
      <c r="AG76" s="12"/>
      <c r="AH76" s="12"/>
      <c r="AI76" s="12"/>
      <c r="AJ76" s="12"/>
      <c r="AK76" s="9"/>
      <c r="AL76" s="9"/>
      <c r="AM76" s="9"/>
      <c r="AN76" s="9"/>
    </row>
    <row r="77" spans="2:40" customFormat="1" ht="18" customHeight="1" thickBot="1" x14ac:dyDescent="0.5">
      <c r="C77" s="49"/>
      <c r="D77" s="49"/>
      <c r="E77" s="49"/>
      <c r="F77" s="16"/>
      <c r="G77" s="16"/>
      <c r="H77" s="11" t="s">
        <v>6</v>
      </c>
      <c r="I77" s="16"/>
      <c r="J77" s="16"/>
      <c r="L77" s="17"/>
      <c r="N77" s="9"/>
      <c r="P77" s="9"/>
      <c r="R77" s="9"/>
      <c r="S77" s="9"/>
      <c r="T77" s="9"/>
      <c r="U77" s="9"/>
      <c r="V77" s="9"/>
      <c r="W77" s="11" t="s">
        <v>6</v>
      </c>
      <c r="X77" s="9"/>
      <c r="AF77" s="16"/>
      <c r="AG77" s="27"/>
      <c r="AH77" s="27"/>
      <c r="AI77" s="27"/>
      <c r="AJ77" s="307"/>
      <c r="AK77" s="307"/>
      <c r="AL77" s="307"/>
      <c r="AM77" s="307"/>
      <c r="AN77" s="307"/>
    </row>
    <row r="78" spans="2:40" customFormat="1" ht="18" customHeight="1" x14ac:dyDescent="0.45">
      <c r="H78" s="402" t="s">
        <v>1</v>
      </c>
      <c r="I78" s="403"/>
      <c r="J78" s="404"/>
      <c r="K78" s="432" t="s">
        <v>5</v>
      </c>
      <c r="L78" s="433"/>
      <c r="M78" s="433"/>
      <c r="N78" s="433"/>
      <c r="O78" s="433"/>
      <c r="P78" s="433"/>
      <c r="Q78" s="433"/>
      <c r="R78" s="433"/>
      <c r="S78" s="434"/>
      <c r="W78" s="402" t="s">
        <v>1</v>
      </c>
      <c r="X78" s="403"/>
      <c r="Y78" s="404"/>
      <c r="Z78" s="432" t="s">
        <v>7</v>
      </c>
      <c r="AA78" s="433"/>
      <c r="AB78" s="433"/>
      <c r="AC78" s="433"/>
      <c r="AD78" s="434"/>
      <c r="AI78" s="27"/>
      <c r="AJ78" s="307"/>
      <c r="AK78" s="11"/>
      <c r="AL78" s="307"/>
      <c r="AM78" s="307"/>
      <c r="AN78" s="307"/>
    </row>
    <row r="79" spans="2:40" customFormat="1" ht="18" customHeight="1" x14ac:dyDescent="0.45">
      <c r="H79" s="506" t="s">
        <v>8</v>
      </c>
      <c r="I79" s="507"/>
      <c r="J79" s="508"/>
      <c r="K79" s="737" t="s">
        <v>65</v>
      </c>
      <c r="L79" s="738"/>
      <c r="M79" s="738"/>
      <c r="N79" s="738"/>
      <c r="O79" s="738"/>
      <c r="P79" s="738"/>
      <c r="Q79" s="738"/>
      <c r="R79" s="738"/>
      <c r="S79" s="739"/>
      <c r="W79" s="506" t="s">
        <v>8</v>
      </c>
      <c r="X79" s="507"/>
      <c r="Y79" s="508"/>
      <c r="Z79" s="737" t="s">
        <v>11</v>
      </c>
      <c r="AA79" s="738"/>
      <c r="AB79" s="738"/>
      <c r="AC79" s="738"/>
      <c r="AD79" s="739"/>
      <c r="AI79" s="27"/>
      <c r="AJ79" s="307"/>
      <c r="AK79" s="307"/>
      <c r="AL79" s="307"/>
      <c r="AM79" s="307"/>
      <c r="AN79" s="307"/>
    </row>
    <row r="80" spans="2:40" customFormat="1" ht="18" customHeight="1" x14ac:dyDescent="0.45">
      <c r="H80" s="509"/>
      <c r="I80" s="510"/>
      <c r="J80" s="511"/>
      <c r="K80" s="435" t="s">
        <v>10</v>
      </c>
      <c r="L80" s="436"/>
      <c r="M80" s="436"/>
      <c r="N80" s="436"/>
      <c r="O80" s="436"/>
      <c r="P80" s="436"/>
      <c r="Q80" s="436"/>
      <c r="R80" s="436"/>
      <c r="S80" s="437"/>
      <c r="W80" s="509"/>
      <c r="X80" s="510"/>
      <c r="Y80" s="511"/>
      <c r="Z80" s="435" t="s">
        <v>66</v>
      </c>
      <c r="AA80" s="436"/>
      <c r="AB80" s="436"/>
      <c r="AC80" s="436"/>
      <c r="AD80" s="437"/>
    </row>
    <row r="81" spans="1:40" customFormat="1" ht="18" customHeight="1" x14ac:dyDescent="0.45">
      <c r="H81" s="509"/>
      <c r="I81" s="510"/>
      <c r="J81" s="511"/>
      <c r="K81" s="435"/>
      <c r="L81" s="436"/>
      <c r="M81" s="436"/>
      <c r="N81" s="436"/>
      <c r="O81" s="436"/>
      <c r="P81" s="436"/>
      <c r="Q81" s="436"/>
      <c r="R81" s="436"/>
      <c r="S81" s="437"/>
      <c r="W81" s="509"/>
      <c r="X81" s="510"/>
      <c r="Y81" s="511"/>
      <c r="Z81" s="435" t="s">
        <v>12</v>
      </c>
      <c r="AA81" s="436"/>
      <c r="AB81" s="436"/>
      <c r="AC81" s="436"/>
      <c r="AD81" s="437"/>
    </row>
    <row r="82" spans="1:40" customFormat="1" ht="18" customHeight="1" thickBot="1" x14ac:dyDescent="0.5">
      <c r="H82" s="512"/>
      <c r="I82" s="513"/>
      <c r="J82" s="514"/>
      <c r="K82" s="438"/>
      <c r="L82" s="439"/>
      <c r="M82" s="439"/>
      <c r="N82" s="439"/>
      <c r="O82" s="439"/>
      <c r="P82" s="439"/>
      <c r="Q82" s="439"/>
      <c r="R82" s="439"/>
      <c r="S82" s="440"/>
      <c r="W82" s="512"/>
      <c r="X82" s="513"/>
      <c r="Y82" s="514"/>
      <c r="Z82" s="438"/>
      <c r="AA82" s="439"/>
      <c r="AB82" s="439"/>
      <c r="AC82" s="439"/>
      <c r="AD82" s="440"/>
    </row>
    <row r="83" spans="1:40" customFormat="1" ht="18" customHeight="1" x14ac:dyDescent="0.45">
      <c r="C83" s="27"/>
      <c r="D83" s="27"/>
      <c r="E83" s="307"/>
      <c r="F83" s="307"/>
      <c r="G83" s="307"/>
      <c r="H83" s="307"/>
      <c r="I83" s="307"/>
      <c r="J83" s="11"/>
      <c r="K83" s="27"/>
      <c r="L83" s="27"/>
      <c r="M83" s="27"/>
      <c r="N83" s="307"/>
      <c r="O83" s="27"/>
      <c r="P83" s="307"/>
      <c r="Q83" s="27"/>
      <c r="R83" s="307"/>
      <c r="S83" s="307"/>
      <c r="T83" s="307"/>
      <c r="U83" s="307"/>
      <c r="V83" s="307"/>
      <c r="W83" s="11"/>
      <c r="X83" s="27"/>
      <c r="Y83" s="27"/>
      <c r="Z83" s="27"/>
      <c r="AA83" s="307"/>
      <c r="AB83" s="307"/>
      <c r="AC83" s="307"/>
      <c r="AD83" s="307"/>
      <c r="AE83" s="307"/>
      <c r="AF83" s="11"/>
      <c r="AG83" s="27"/>
      <c r="AH83" s="27"/>
      <c r="AI83" s="27"/>
      <c r="AJ83" s="307"/>
      <c r="AK83" s="307"/>
      <c r="AL83" s="307"/>
      <c r="AM83" s="307"/>
      <c r="AN83" s="307"/>
    </row>
    <row r="86" spans="1:40" hidden="1" x14ac:dyDescent="0.45"/>
    <row r="87" spans="1:40" hidden="1" x14ac:dyDescent="0.45">
      <c r="A87" s="113" t="s">
        <v>119</v>
      </c>
    </row>
    <row r="88" spans="1:40" hidden="1" x14ac:dyDescent="0.45">
      <c r="A88" s="113" t="s">
        <v>120</v>
      </c>
    </row>
    <row r="89" spans="1:40" hidden="1" x14ac:dyDescent="0.45">
      <c r="A89" s="113" t="s">
        <v>121</v>
      </c>
    </row>
    <row r="90" spans="1:40" hidden="1" x14ac:dyDescent="0.45">
      <c r="A90" s="113" t="s">
        <v>122</v>
      </c>
    </row>
  </sheetData>
  <protectedRanges>
    <protectedRange sqref="Z58 Z63 J52 N52 Z52 Z55 P52" name="範囲1_2_1_1"/>
  </protectedRanges>
  <mergeCells count="200">
    <mergeCell ref="K9:O9"/>
    <mergeCell ref="O51:AG51"/>
    <mergeCell ref="O52:Y52"/>
    <mergeCell ref="O53:T53"/>
    <mergeCell ref="O23:P23"/>
    <mergeCell ref="O24:P24"/>
    <mergeCell ref="O25:P25"/>
    <mergeCell ref="O26:P26"/>
    <mergeCell ref="O27:P27"/>
    <mergeCell ref="O28:P28"/>
    <mergeCell ref="O29:P29"/>
    <mergeCell ref="O30:P30"/>
    <mergeCell ref="O31:P31"/>
    <mergeCell ref="J48:L48"/>
    <mergeCell ref="W25:Z25"/>
    <mergeCell ref="AA25:AD25"/>
    <mergeCell ref="Q26:R26"/>
    <mergeCell ref="S26:V26"/>
    <mergeCell ref="W26:Z26"/>
    <mergeCell ref="Q33:R33"/>
    <mergeCell ref="Q24:R24"/>
    <mergeCell ref="Q25:R25"/>
    <mergeCell ref="Q27:R27"/>
    <mergeCell ref="W32:Z32"/>
    <mergeCell ref="B48:I48"/>
    <mergeCell ref="B63:C65"/>
    <mergeCell ref="D63:I64"/>
    <mergeCell ref="J63:K63"/>
    <mergeCell ref="L63:AG63"/>
    <mergeCell ref="J64:K64"/>
    <mergeCell ref="L64:V64"/>
    <mergeCell ref="W64:X64"/>
    <mergeCell ref="Y64:AG64"/>
    <mergeCell ref="D65:I65"/>
    <mergeCell ref="J65:AG65"/>
    <mergeCell ref="B58:C62"/>
    <mergeCell ref="D58:I59"/>
    <mergeCell ref="J58:K58"/>
    <mergeCell ref="L58:AG58"/>
    <mergeCell ref="J59:K59"/>
    <mergeCell ref="L59:V59"/>
    <mergeCell ref="W59:X59"/>
    <mergeCell ref="Y59:AG59"/>
    <mergeCell ref="D60:I60"/>
    <mergeCell ref="K60:N60"/>
    <mergeCell ref="D61:I61"/>
    <mergeCell ref="J61:AG61"/>
    <mergeCell ref="D62:I62"/>
    <mergeCell ref="B54:I54"/>
    <mergeCell ref="J54:K54"/>
    <mergeCell ref="Y54:AG54"/>
    <mergeCell ref="M54:O54"/>
    <mergeCell ref="Q54:S54"/>
    <mergeCell ref="U54:W54"/>
    <mergeCell ref="J62:AG62"/>
    <mergeCell ref="B55:I55"/>
    <mergeCell ref="J55:K55"/>
    <mergeCell ref="L55:AG55"/>
    <mergeCell ref="B56:I57"/>
    <mergeCell ref="J56:K56"/>
    <mergeCell ref="L56:V56"/>
    <mergeCell ref="W56:X56"/>
    <mergeCell ref="Y56:AG56"/>
    <mergeCell ref="J57:K57"/>
    <mergeCell ref="L57:AG57"/>
    <mergeCell ref="O60:AG60"/>
    <mergeCell ref="Y50:AG50"/>
    <mergeCell ref="B51:I51"/>
    <mergeCell ref="K51:N51"/>
    <mergeCell ref="B52:I52"/>
    <mergeCell ref="J52:M52"/>
    <mergeCell ref="Z52:AA52"/>
    <mergeCell ref="B53:I53"/>
    <mergeCell ref="J53:N53"/>
    <mergeCell ref="W53:AB53"/>
    <mergeCell ref="AC53:AE53"/>
    <mergeCell ref="AF53:AG53"/>
    <mergeCell ref="AE23:AI23"/>
    <mergeCell ref="C23:L23"/>
    <mergeCell ref="Q23:R23"/>
    <mergeCell ref="C25:L25"/>
    <mergeCell ref="M23:N23"/>
    <mergeCell ref="M24:N24"/>
    <mergeCell ref="M25:N25"/>
    <mergeCell ref="AE31:AI31"/>
    <mergeCell ref="S24:V24"/>
    <mergeCell ref="W24:Z24"/>
    <mergeCell ref="AA24:AD24"/>
    <mergeCell ref="AE24:AI24"/>
    <mergeCell ref="S29:V29"/>
    <mergeCell ref="W29:Z29"/>
    <mergeCell ref="AA29:AD29"/>
    <mergeCell ref="AE29:AI29"/>
    <mergeCell ref="S30:V30"/>
    <mergeCell ref="Q31:R31"/>
    <mergeCell ref="C24:L24"/>
    <mergeCell ref="S25:V25"/>
    <mergeCell ref="W30:Z30"/>
    <mergeCell ref="W27:Z27"/>
    <mergeCell ref="AA27:AD27"/>
    <mergeCell ref="AE27:AI27"/>
    <mergeCell ref="K82:S82"/>
    <mergeCell ref="Z82:AD82"/>
    <mergeCell ref="H78:J78"/>
    <mergeCell ref="K78:S78"/>
    <mergeCell ref="W78:Y78"/>
    <mergeCell ref="Z78:AD78"/>
    <mergeCell ref="H79:J82"/>
    <mergeCell ref="K79:S79"/>
    <mergeCell ref="W79:Y82"/>
    <mergeCell ref="Z79:AD79"/>
    <mergeCell ref="K80:S80"/>
    <mergeCell ref="Z80:AD80"/>
    <mergeCell ref="O32:P32"/>
    <mergeCell ref="O33:P33"/>
    <mergeCell ref="F44:R44"/>
    <mergeCell ref="C44:D44"/>
    <mergeCell ref="C40:AI40"/>
    <mergeCell ref="K81:S81"/>
    <mergeCell ref="Z81:AD81"/>
    <mergeCell ref="H72:J72"/>
    <mergeCell ref="K72:S72"/>
    <mergeCell ref="H73:J74"/>
    <mergeCell ref="K73:S73"/>
    <mergeCell ref="Y73:AB73"/>
    <mergeCell ref="H71:J71"/>
    <mergeCell ref="K71:S71"/>
    <mergeCell ref="Y71:AB71"/>
    <mergeCell ref="K74:S74"/>
    <mergeCell ref="AA32:AD32"/>
    <mergeCell ref="B49:I49"/>
    <mergeCell ref="J49:AG49"/>
    <mergeCell ref="T44:AB44"/>
    <mergeCell ref="B50:I50"/>
    <mergeCell ref="J50:K50"/>
    <mergeCell ref="L50:V50"/>
    <mergeCell ref="W50:X50"/>
    <mergeCell ref="Q28:R28"/>
    <mergeCell ref="S28:V28"/>
    <mergeCell ref="W28:Z28"/>
    <mergeCell ref="AA28:AD28"/>
    <mergeCell ref="AE28:AI28"/>
    <mergeCell ref="AE44:AF44"/>
    <mergeCell ref="Q30:R30"/>
    <mergeCell ref="AH44:AI44"/>
    <mergeCell ref="AE32:AI32"/>
    <mergeCell ref="S33:V33"/>
    <mergeCell ref="W33:Z33"/>
    <mergeCell ref="AA33:AD33"/>
    <mergeCell ref="AE33:AI33"/>
    <mergeCell ref="C37:AI37"/>
    <mergeCell ref="C38:AI38"/>
    <mergeCell ref="C39:AI39"/>
    <mergeCell ref="Q32:R32"/>
    <mergeCell ref="S34:V34"/>
    <mergeCell ref="W34:Z34"/>
    <mergeCell ref="AA34:AD34"/>
    <mergeCell ref="AE34:AI34"/>
    <mergeCell ref="B34:R34"/>
    <mergeCell ref="C43:D43"/>
    <mergeCell ref="S32:V32"/>
    <mergeCell ref="R16:V16"/>
    <mergeCell ref="R18:V18"/>
    <mergeCell ref="S31:V31"/>
    <mergeCell ref="W31:Z31"/>
    <mergeCell ref="AA31:AD31"/>
    <mergeCell ref="Z5:AI5"/>
    <mergeCell ref="Z6:AI6"/>
    <mergeCell ref="Z7:AI7"/>
    <mergeCell ref="D13:AG13"/>
    <mergeCell ref="B10:AI10"/>
    <mergeCell ref="AA30:AD30"/>
    <mergeCell ref="AE30:AI30"/>
    <mergeCell ref="AA26:AD26"/>
    <mergeCell ref="AE26:AI26"/>
    <mergeCell ref="AE25:AI25"/>
    <mergeCell ref="C31:L31"/>
    <mergeCell ref="Q29:R29"/>
    <mergeCell ref="W12:AA12"/>
    <mergeCell ref="R19:W19"/>
    <mergeCell ref="Y19:AD19"/>
    <mergeCell ref="S23:V23"/>
    <mergeCell ref="W23:Z23"/>
    <mergeCell ref="AA23:AD23"/>
    <mergeCell ref="S27:V27"/>
    <mergeCell ref="M26:N26"/>
    <mergeCell ref="M27:N27"/>
    <mergeCell ref="M28:N28"/>
    <mergeCell ref="M29:N29"/>
    <mergeCell ref="M30:N30"/>
    <mergeCell ref="M31:N31"/>
    <mergeCell ref="M32:N32"/>
    <mergeCell ref="M33:N33"/>
    <mergeCell ref="C26:L26"/>
    <mergeCell ref="C27:L27"/>
    <mergeCell ref="C28:L28"/>
    <mergeCell ref="C29:L29"/>
    <mergeCell ref="C30:L30"/>
    <mergeCell ref="C33:L33"/>
    <mergeCell ref="C32:L32"/>
  </mergeCells>
  <phoneticPr fontId="1"/>
  <conditionalFormatting sqref="F12">
    <cfRule type="expression" dxfId="289" priority="12">
      <formula>$F$12&lt;&gt;""</formula>
    </cfRule>
  </conditionalFormatting>
  <conditionalFormatting sqref="H12">
    <cfRule type="expression" dxfId="288" priority="11">
      <formula>$H$12&lt;&gt;""</formula>
    </cfRule>
  </conditionalFormatting>
  <conditionalFormatting sqref="J12">
    <cfRule type="expression" dxfId="287" priority="10">
      <formula>$J$12&lt;&gt;""</formula>
    </cfRule>
  </conditionalFormatting>
  <conditionalFormatting sqref="J48:L48">
    <cfRule type="cellIs" dxfId="286" priority="2" operator="between">
      <formula>"有"</formula>
      <formula>"有"</formula>
    </cfRule>
    <cfRule type="containsBlanks" dxfId="285" priority="3">
      <formula>LEN(TRIM(J48))=0</formula>
    </cfRule>
  </conditionalFormatting>
  <conditionalFormatting sqref="K9">
    <cfRule type="expression" dxfId="284" priority="22">
      <formula>$K$9&lt;&gt;""</formula>
    </cfRule>
  </conditionalFormatting>
  <conditionalFormatting sqref="M24:V33">
    <cfRule type="containsBlanks" dxfId="283" priority="4">
      <formula>LEN(TRIM(M24))=0</formula>
    </cfRule>
  </conditionalFormatting>
  <conditionalFormatting sqref="P16">
    <cfRule type="expression" dxfId="282" priority="8">
      <formula>$R$16&lt;&gt;""</formula>
    </cfRule>
  </conditionalFormatting>
  <conditionalFormatting sqref="P18">
    <cfRule type="expression" dxfId="281" priority="7">
      <formula>$R$18&lt;&gt;""</formula>
    </cfRule>
  </conditionalFormatting>
  <conditionalFormatting sqref="R16">
    <cfRule type="expression" dxfId="280" priority="24">
      <formula>$R$16&lt;&gt;""</formula>
    </cfRule>
  </conditionalFormatting>
  <conditionalFormatting sqref="R18">
    <cfRule type="expression" dxfId="279" priority="23">
      <formula>$R$18&lt;&gt;""</formula>
    </cfRule>
  </conditionalFormatting>
  <conditionalFormatting sqref="W34:Z34">
    <cfRule type="cellIs" dxfId="278" priority="15" operator="greaterThan">
      <formula>10000000</formula>
    </cfRule>
  </conditionalFormatting>
  <conditionalFormatting sqref="W12:AA12">
    <cfRule type="expression" dxfId="277" priority="9">
      <formula>$W$12&lt;&gt;""</formula>
    </cfRule>
  </conditionalFormatting>
  <conditionalFormatting sqref="Z5:Z7">
    <cfRule type="notContainsBlanks" dxfId="276" priority="13">
      <formula>LEN(TRIM(Z5))&gt;0</formula>
    </cfRule>
  </conditionalFormatting>
  <conditionalFormatting sqref="AD1">
    <cfRule type="expression" dxfId="275" priority="29">
      <formula>AD1&lt;&gt;""</formula>
    </cfRule>
  </conditionalFormatting>
  <conditionalFormatting sqref="AE34">
    <cfRule type="containsBlanks" dxfId="274" priority="1">
      <formula>LEN(TRIM(AE34))=0</formula>
    </cfRule>
  </conditionalFormatting>
  <conditionalFormatting sqref="AF1">
    <cfRule type="expression" dxfId="273" priority="28">
      <formula>AF1&lt;&gt;""</formula>
    </cfRule>
  </conditionalFormatting>
  <conditionalFormatting sqref="AH1">
    <cfRule type="expression" dxfId="272" priority="27">
      <formula>AH1&lt;&gt;""</formula>
    </cfRule>
  </conditionalFormatting>
  <dataValidations xWindow="831" yWindow="602" count="26">
    <dataValidation type="list" allowBlank="1" showInputMessage="1" showErrorMessage="1" sqref="B43:B44 AD44 AG44" xr:uid="{191067FE-C865-4242-8AE0-D141155D092A}">
      <formula1>"□,■"</formula1>
    </dataValidation>
    <dataValidation allowBlank="1" showErrorMessage="1" promptTitle="製品名　　　" prompt=" 公開されている製品名に統一してください　　　_x000a_" sqref="C25:L33" xr:uid="{0B12DCFE-B229-4AC2-9E6A-D8D224FA5A5D}"/>
    <dataValidation allowBlank="1" showInputMessage="1" showErrorMessage="1" promptTitle="承認通知番号" prompt="変更申請を行った場合は、最終の変更承認通知番号" sqref="W12" xr:uid="{57B9E44F-826B-40FD-A7E0-13E86EF0C130}"/>
    <dataValidation allowBlank="1" showInputMessage="1" showErrorMessage="1" promptTitle="申請額" prompt="変更申請を行った場合は、最終の承認金額" sqref="R16:V16 P16" xr:uid="{7A804B20-CF83-4EBE-AD2C-B9A0247F9EF8}"/>
    <dataValidation allowBlank="1" showInputMessage="1" showErrorMessage="1" promptTitle="精算額" prompt="精算額合計が申請額を超える場合は申請額が上限" sqref="AE34:AI34" xr:uid="{3141BA29-73A3-4A21-BFCE-BCAB8B0BA53D}"/>
    <dataValidation allowBlank="1" showInputMessage="1" showErrorMessage="1" promptTitle="精算額" prompt="精算額が申請額を超える場合は申請額を入力してください" sqref="R18:V18 P18" xr:uid="{FCDE0DCB-9A3F-4ABA-B6C6-4D75BF737D53}"/>
    <dataValidation allowBlank="1" showInputMessage="1" showErrorMessage="1" promptTitle="承認通知日" prompt="変更申請を行った場合は、最終の変更承認通知日" sqref="F12" xr:uid="{542301E0-C932-4DCA-825C-5C9C82AEFDA9}"/>
    <dataValidation allowBlank="1" showInputMessage="1" showErrorMessage="1" promptTitle="着手日" prompt="支払い先との契約締結日 等_x000a_※承認通知日以降" sqref="N19 P19" xr:uid="{CFC94553-9FE2-4AC9-9AD9-51D066E6F819}"/>
    <dataValidation allowBlank="1" showInputMessage="1" showErrorMessage="1" promptTitle="完了日" prompt="原単位等の公開日、支援対象経費の支払日等のうち、最遅日" sqref="Y19:AD19" xr:uid="{6DD9A419-04C8-448F-8EA8-A918FBD696F2}"/>
    <dataValidation allowBlank="1" showErrorMessage="1" promptTitle="承認通知日" prompt="変更申請を行った場合は、最終の変更承認通知日" sqref="D12:E12 G12:L12" xr:uid="{C5C22D6D-28AF-476D-83A9-2A112E94C450}"/>
    <dataValidation allowBlank="1" showErrorMessage="1" promptTitle="承認通知番号" prompt="変更申請を行った場合は、最終の変更承認通知番号" sqref="L12:V12" xr:uid="{5CC4140D-17ED-4E25-8642-86E39A0A2C21}"/>
    <dataValidation allowBlank="1" showInputMessage="1" showErrorMessage="1" promptTitle="着手日" prompt="支払い先との契約締結日 等_x000a_※承認通知日以降　　" sqref="R19:W19" xr:uid="{B6C47BC3-D398-4C5C-B82B-8EAB4A30C998}"/>
    <dataValidation allowBlank="1" showErrorMessage="1" promptTitle="常時使用する従業員の数" prompt="単体での従業員数" sqref="AC53:AE53" xr:uid="{6F6995C7-6E38-4B97-95E4-0376F4B9DC19}"/>
    <dataValidation type="list" allowBlank="1" showErrorMessage="1" promptTitle="契約者" prompt="代表者と契約者が異なる場合は記入してください" sqref="L54 P54 T54 X54" xr:uid="{681DD512-492E-4D5E-A07C-1FA4C584E4D9}">
      <formula1>"□,■"</formula1>
    </dataValidation>
    <dataValidation allowBlank="1" showErrorMessage="1" sqref="W56:X56 J57:AG57" xr:uid="{6665F8B6-733E-464A-BF54-D4802362F4C9}"/>
    <dataValidation allowBlank="1" showErrorMessage="1" promptTitle="契約者" prompt="代表者と契約者が異なる場合は記入してください" sqref="J50:K50 Y56:AG56 W53 W50:X50 K55:K56 J53:J56 Q54 M54 U53:U54 J58:AG59 J63:AG64 L56:V56 L55:AG55" xr:uid="{6F01822D-E448-4129-B67E-CD4722035ED0}"/>
    <dataValidation allowBlank="1" showInputMessage="1" showErrorMessage="1" prompt="該当する場合、_x000a_リストから「■」を選択して下さい" sqref="AD52" xr:uid="{C00EE2A0-7525-405A-A6D0-4B361092CFB3}"/>
    <dataValidation type="list" allowBlank="1" showErrorMessage="1" prompt="登録無しの場合は会社概要を添付してください" sqref="Z52:AA52" xr:uid="{603FB9FA-F0ED-46C7-8618-BCA4F7A23C2D}">
      <formula1>"□,■"</formula1>
    </dataValidation>
    <dataValidation allowBlank="1" showInputMessage="1" showErrorMessage="1" promptTitle="報告日" prompt="提出日（メール送信日）を入力してください" sqref="AD1" xr:uid="{54B6F898-7A90-4A33-9E0A-D9C3475687D0}"/>
    <dataValidation type="list" allowBlank="1" showInputMessage="1" showErrorMessage="1" sqref="J48:L48" xr:uid="{9883EC25-AFFE-4944-9890-B865F3E8A502}">
      <formula1>"　,有,無"</formula1>
    </dataValidation>
    <dataValidation allowBlank="1" showInputMessage="1" showErrorMessage="1" prompt="会社名" sqref="Z5:AI5" xr:uid="{A01F8C87-DBAE-407B-9247-6891778C9ABF}"/>
    <dataValidation allowBlank="1" showInputMessage="1" showErrorMessage="1" prompt="代表者役職" sqref="Z6:AI6" xr:uid="{2B6B40A5-84EF-4706-A8D4-D0604121F2AD}"/>
    <dataValidation allowBlank="1" showInputMessage="1" showErrorMessage="1" prompt="代表者氏名" sqref="Z7:AI7" xr:uid="{95CCFA35-D128-4EFF-9BA5-F18C3ECA9533}"/>
    <dataValidation type="list" allowBlank="1" showInputMessage="1" showErrorMessage="1" sqref="O24:P33" xr:uid="{A9FC06A5-D6BD-4A4D-B830-5E28EC29EA23}">
      <formula1>INDIRECT(M24)</formula1>
    </dataValidation>
    <dataValidation type="list" allowBlank="1" showErrorMessage="1" promptTitle="策定する原単位等" prompt="募集要領P5 2.1支援対象となる原単位等　から該当するものを選択してください" sqref="Q24:R33" xr:uid="{85713EE4-3B36-41DF-9568-48356934C1C6}">
      <formula1>"1)EPD,1)CFP検証有,2)CFP検証無,3)PCR,4)PCR以外"</formula1>
    </dataValidation>
    <dataValidation allowBlank="1" showInputMessage="1" showErrorMessage="1" promptTitle="製品名　　　" prompt=" 公開(予定)製品名に統一してください　　　_x000a_" sqref="C24:L24" xr:uid="{CC56D519-1181-4185-A57E-499E08BAC8FC}"/>
  </dataValidations>
  <printOptions horizontalCentered="1"/>
  <pageMargins left="0.51181102362204722" right="0.51181102362204722" top="0.74803149606299213" bottom="0" header="0" footer="0"/>
  <pageSetup paperSize="9" scale="75" fitToHeight="0" orientation="portrait" r:id="rId1"/>
  <rowBreaks count="1" manualBreakCount="1">
    <brk id="45" max="33" man="1"/>
  </rowBreaks>
  <legacyDrawing r:id="rId2"/>
  <extLst>
    <ext xmlns:x14="http://schemas.microsoft.com/office/spreadsheetml/2009/9/main" uri="{CCE6A557-97BC-4b89-ADB6-D9C93CAAB3DF}">
      <x14:dataValidations xmlns:xm="http://schemas.microsoft.com/office/excel/2006/main" xWindow="831" yWindow="602" count="1">
        <x14:dataValidation type="list" allowBlank="1" showInputMessage="1" showErrorMessage="1" xr:uid="{AA0E3DA6-33B0-45C2-833A-6887BB2B1876}">
          <x14:formula1>
            <xm:f>製品カテゴリ!$A$3:$A$7</xm:f>
          </x14:formula1>
          <xm:sqref>M24:N33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6DCC7-4296-4D56-A395-0BCA62BD03DC}">
  <sheetPr codeName="Sheet9">
    <tabColor rgb="FFFFC000"/>
    <pageSetUpPr fitToPage="1"/>
  </sheetPr>
  <dimension ref="A1:J29"/>
  <sheetViews>
    <sheetView showGridLines="0" view="pageBreakPreview" zoomScaleNormal="100" zoomScaleSheetLayoutView="100" workbookViewId="0">
      <selection activeCell="A6" sqref="A6"/>
    </sheetView>
  </sheetViews>
  <sheetFormatPr defaultColWidth="8.5" defaultRowHeight="18" x14ac:dyDescent="0.45"/>
  <cols>
    <col min="1" max="3" width="7.09765625" style="148" customWidth="1"/>
    <col min="4" max="7" width="12.59765625" style="148" customWidth="1"/>
    <col min="8" max="8" width="7.09765625" style="148" customWidth="1"/>
    <col min="9" max="9" width="15.59765625" style="148" customWidth="1"/>
    <col min="10" max="16384" width="8.5" style="148"/>
  </cols>
  <sheetData>
    <row r="1" spans="1:10" ht="39.75" customHeight="1" x14ac:dyDescent="0.45">
      <c r="A1" s="752" t="s">
        <v>165</v>
      </c>
      <c r="B1" s="752"/>
      <c r="C1" s="752"/>
      <c r="D1" s="752"/>
      <c r="E1" s="752"/>
      <c r="F1" s="752"/>
      <c r="G1" s="752"/>
      <c r="H1" s="752"/>
      <c r="I1" s="752"/>
    </row>
    <row r="2" spans="1:10" ht="10.35" customHeight="1" thickBot="1" x14ac:dyDescent="0.5">
      <c r="A2" s="149"/>
      <c r="B2" s="150"/>
    </row>
    <row r="3" spans="1:10" ht="30" customHeight="1" thickBot="1" x14ac:dyDescent="0.5">
      <c r="A3" s="753" t="s">
        <v>158</v>
      </c>
      <c r="B3" s="754"/>
      <c r="C3" s="755">
        <f>'1)共通様式_成果報告'!Z5</f>
        <v>0</v>
      </c>
      <c r="D3" s="756"/>
      <c r="E3" s="756"/>
      <c r="F3" s="756"/>
      <c r="G3" s="756"/>
      <c r="H3" s="756"/>
      <c r="I3" s="757"/>
      <c r="J3" s="313" t="s">
        <v>528</v>
      </c>
    </row>
    <row r="4" spans="1:10" ht="15" customHeight="1" thickBot="1" x14ac:dyDescent="0.5">
      <c r="A4" s="149"/>
      <c r="J4" s="313" t="s">
        <v>529</v>
      </c>
    </row>
    <row r="5" spans="1:10" ht="30" customHeight="1" thickBot="1" x14ac:dyDescent="0.5">
      <c r="A5" s="153" t="s">
        <v>166</v>
      </c>
      <c r="B5" s="154"/>
      <c r="C5" s="154"/>
      <c r="D5" s="154"/>
      <c r="E5" s="154"/>
      <c r="F5" s="154"/>
      <c r="G5" s="154"/>
      <c r="H5" s="154"/>
      <c r="I5" s="155"/>
    </row>
    <row r="6" spans="1:10" ht="55.35" customHeight="1" x14ac:dyDescent="0.45">
      <c r="A6" s="156" t="s">
        <v>15</v>
      </c>
      <c r="B6" s="758" t="s">
        <v>361</v>
      </c>
      <c r="C6" s="759"/>
      <c r="D6" s="760"/>
      <c r="E6" s="760"/>
      <c r="F6" s="760"/>
      <c r="G6" s="760"/>
      <c r="H6" s="760"/>
      <c r="I6" s="761"/>
    </row>
    <row r="7" spans="1:10" ht="25.35" customHeight="1" x14ac:dyDescent="0.45">
      <c r="A7" s="157"/>
      <c r="B7" s="762" t="s">
        <v>167</v>
      </c>
      <c r="C7" s="774" t="s">
        <v>15</v>
      </c>
      <c r="D7" s="776" t="s">
        <v>362</v>
      </c>
      <c r="E7" s="776"/>
      <c r="F7" s="765" t="s">
        <v>168</v>
      </c>
      <c r="G7" s="765"/>
      <c r="H7" s="766"/>
      <c r="I7" s="767"/>
    </row>
    <row r="8" spans="1:10" ht="25.35" customHeight="1" x14ac:dyDescent="0.45">
      <c r="A8" s="159"/>
      <c r="B8" s="763"/>
      <c r="C8" s="775"/>
      <c r="D8" s="777"/>
      <c r="E8" s="777"/>
      <c r="F8" s="768" t="s">
        <v>169</v>
      </c>
      <c r="G8" s="768"/>
      <c r="H8" s="769"/>
      <c r="I8" s="770"/>
    </row>
    <row r="9" spans="1:10" ht="34.950000000000003" customHeight="1" x14ac:dyDescent="0.45">
      <c r="A9" s="160"/>
      <c r="B9" s="764"/>
      <c r="C9" s="234" t="s">
        <v>15</v>
      </c>
      <c r="D9" s="778" t="s">
        <v>320</v>
      </c>
      <c r="E9" s="779"/>
      <c r="F9" s="771" t="s">
        <v>170</v>
      </c>
      <c r="G9" s="771"/>
      <c r="H9" s="772"/>
      <c r="I9" s="773"/>
    </row>
    <row r="10" spans="1:10" ht="40.35" customHeight="1" x14ac:dyDescent="0.45">
      <c r="A10" s="159"/>
      <c r="B10" s="264" t="s">
        <v>171</v>
      </c>
      <c r="C10" s="263" t="s">
        <v>15</v>
      </c>
      <c r="D10" s="780" t="s">
        <v>363</v>
      </c>
      <c r="E10" s="780"/>
      <c r="F10" s="781" t="s">
        <v>170</v>
      </c>
      <c r="G10" s="781"/>
      <c r="H10" s="782"/>
      <c r="I10" s="783"/>
    </row>
    <row r="11" spans="1:10" ht="55.35" customHeight="1" x14ac:dyDescent="0.45">
      <c r="A11" s="161" t="s">
        <v>15</v>
      </c>
      <c r="B11" s="784" t="s">
        <v>364</v>
      </c>
      <c r="C11" s="785"/>
      <c r="D11" s="785"/>
      <c r="E11" s="785"/>
      <c r="F11" s="785"/>
      <c r="G11" s="785"/>
      <c r="H11" s="785"/>
      <c r="I11" s="786"/>
    </row>
    <row r="12" spans="1:10" ht="40.35" customHeight="1" x14ac:dyDescent="0.45">
      <c r="A12" s="791" t="s">
        <v>164</v>
      </c>
      <c r="B12" s="162" t="s">
        <v>15</v>
      </c>
      <c r="C12" s="793" t="s">
        <v>162</v>
      </c>
      <c r="D12" s="794"/>
      <c r="E12" s="794"/>
      <c r="F12" s="794"/>
      <c r="G12" s="794"/>
      <c r="H12" s="794"/>
      <c r="I12" s="795"/>
    </row>
    <row r="13" spans="1:10" ht="40.35" customHeight="1" x14ac:dyDescent="0.45">
      <c r="A13" s="792"/>
      <c r="B13" s="163" t="s">
        <v>15</v>
      </c>
      <c r="C13" s="796" t="s">
        <v>159</v>
      </c>
      <c r="D13" s="796"/>
      <c r="E13" s="796"/>
      <c r="F13" s="796"/>
      <c r="G13" s="796"/>
      <c r="H13" s="796"/>
      <c r="I13" s="797"/>
    </row>
    <row r="14" spans="1:10" ht="40.35" customHeight="1" x14ac:dyDescent="0.45">
      <c r="A14" s="791" t="s">
        <v>172</v>
      </c>
      <c r="B14" s="162" t="s">
        <v>15</v>
      </c>
      <c r="C14" s="798" t="s">
        <v>173</v>
      </c>
      <c r="D14" s="798"/>
      <c r="E14" s="798"/>
      <c r="F14" s="798"/>
      <c r="G14" s="798"/>
      <c r="H14" s="798"/>
      <c r="I14" s="799"/>
    </row>
    <row r="15" spans="1:10" ht="40.35" customHeight="1" x14ac:dyDescent="0.45">
      <c r="A15" s="792"/>
      <c r="B15" s="173"/>
      <c r="C15" s="800" t="s">
        <v>174</v>
      </c>
      <c r="D15" s="800"/>
      <c r="E15" s="800"/>
      <c r="F15" s="800"/>
      <c r="G15" s="800"/>
      <c r="H15" s="174" t="s">
        <v>15</v>
      </c>
      <c r="I15" s="175" t="s">
        <v>175</v>
      </c>
    </row>
    <row r="16" spans="1:10" ht="70.349999999999994" customHeight="1" x14ac:dyDescent="0.45">
      <c r="A16" s="172" t="s">
        <v>190</v>
      </c>
      <c r="B16" s="176"/>
      <c r="C16" s="787" t="s">
        <v>191</v>
      </c>
      <c r="D16" s="787"/>
      <c r="E16" s="787"/>
      <c r="F16" s="787"/>
      <c r="G16" s="787"/>
      <c r="H16" s="177" t="s">
        <v>15</v>
      </c>
      <c r="I16" s="342" t="s">
        <v>175</v>
      </c>
    </row>
    <row r="17" spans="1:9" ht="55.35" customHeight="1" x14ac:dyDescent="0.45">
      <c r="A17" s="161" t="s">
        <v>15</v>
      </c>
      <c r="B17" s="784" t="s">
        <v>365</v>
      </c>
      <c r="C17" s="785"/>
      <c r="D17" s="785"/>
      <c r="E17" s="785"/>
      <c r="F17" s="785"/>
      <c r="G17" s="785"/>
      <c r="H17" s="785"/>
      <c r="I17" s="786"/>
    </row>
    <row r="18" spans="1:9" ht="40.35" customHeight="1" x14ac:dyDescent="0.45">
      <c r="A18" s="157"/>
      <c r="B18" s="158" t="s">
        <v>15</v>
      </c>
      <c r="C18" s="790" t="s">
        <v>366</v>
      </c>
      <c r="D18" s="790"/>
      <c r="E18" s="790"/>
      <c r="F18" s="790"/>
      <c r="G18" s="257" t="s">
        <v>176</v>
      </c>
      <c r="H18" s="788"/>
      <c r="I18" s="789"/>
    </row>
    <row r="19" spans="1:9" ht="55.35" customHeight="1" x14ac:dyDescent="0.45">
      <c r="A19" s="161" t="s">
        <v>15</v>
      </c>
      <c r="B19" s="784" t="s">
        <v>177</v>
      </c>
      <c r="C19" s="785"/>
      <c r="D19" s="785"/>
      <c r="E19" s="785"/>
      <c r="F19" s="785"/>
      <c r="G19" s="785"/>
      <c r="H19" s="785"/>
      <c r="I19" s="786"/>
    </row>
    <row r="20" spans="1:9" ht="65.099999999999994" customHeight="1" x14ac:dyDescent="0.45">
      <c r="A20" s="791" t="s">
        <v>163</v>
      </c>
      <c r="B20" s="162" t="s">
        <v>15</v>
      </c>
      <c r="C20" s="793" t="s">
        <v>178</v>
      </c>
      <c r="D20" s="794"/>
      <c r="E20" s="794"/>
      <c r="F20" s="794"/>
      <c r="G20" s="794"/>
      <c r="H20" s="794"/>
      <c r="I20" s="795"/>
    </row>
    <row r="21" spans="1:9" ht="45" customHeight="1" x14ac:dyDescent="0.45">
      <c r="A21" s="805"/>
      <c r="B21" s="151" t="s">
        <v>15</v>
      </c>
      <c r="C21" s="806" t="s">
        <v>179</v>
      </c>
      <c r="D21" s="806"/>
      <c r="E21" s="806"/>
      <c r="F21" s="806"/>
      <c r="G21" s="806"/>
      <c r="H21" s="806"/>
      <c r="I21" s="807"/>
    </row>
    <row r="22" spans="1:9" ht="40.35" customHeight="1" x14ac:dyDescent="0.45">
      <c r="A22" s="792"/>
      <c r="B22" s="164"/>
      <c r="C22" s="780" t="s">
        <v>180</v>
      </c>
      <c r="D22" s="780"/>
      <c r="E22" s="780"/>
      <c r="F22" s="780"/>
      <c r="G22" s="808"/>
      <c r="H22" s="809"/>
      <c r="I22" s="783"/>
    </row>
    <row r="23" spans="1:9" ht="40.35" customHeight="1" x14ac:dyDescent="0.45">
      <c r="A23" s="805" t="s">
        <v>181</v>
      </c>
      <c r="B23" s="152" t="s">
        <v>15</v>
      </c>
      <c r="C23" s="812" t="s">
        <v>161</v>
      </c>
      <c r="D23" s="812"/>
      <c r="E23" s="812"/>
      <c r="F23" s="812"/>
      <c r="G23" s="812"/>
      <c r="H23" s="812"/>
      <c r="I23" s="813"/>
    </row>
    <row r="24" spans="1:9" ht="40.35" customHeight="1" x14ac:dyDescent="0.45">
      <c r="A24" s="810"/>
      <c r="B24" s="151" t="s">
        <v>15</v>
      </c>
      <c r="C24" s="814" t="s">
        <v>182</v>
      </c>
      <c r="D24" s="814"/>
      <c r="E24" s="814"/>
      <c r="F24" s="814"/>
      <c r="G24" s="814"/>
      <c r="H24" s="814"/>
      <c r="I24" s="815"/>
    </row>
    <row r="25" spans="1:9" ht="40.35" customHeight="1" x14ac:dyDescent="0.45">
      <c r="A25" s="810"/>
      <c r="B25" s="151" t="s">
        <v>15</v>
      </c>
      <c r="C25" s="814" t="s">
        <v>160</v>
      </c>
      <c r="D25" s="814"/>
      <c r="E25" s="814"/>
      <c r="F25" s="814"/>
      <c r="G25" s="814"/>
      <c r="H25" s="814"/>
      <c r="I25" s="815"/>
    </row>
    <row r="26" spans="1:9" ht="40.35" customHeight="1" thickBot="1" x14ac:dyDescent="0.5">
      <c r="A26" s="811"/>
      <c r="B26" s="165"/>
      <c r="C26" s="816" t="s">
        <v>183</v>
      </c>
      <c r="D26" s="816"/>
      <c r="E26" s="816"/>
      <c r="F26" s="816"/>
      <c r="G26" s="816"/>
      <c r="H26" s="166" t="s">
        <v>15</v>
      </c>
      <c r="I26" s="167" t="s">
        <v>175</v>
      </c>
    </row>
    <row r="27" spans="1:9" ht="30" customHeight="1" thickBot="1" x14ac:dyDescent="0.5">
      <c r="A27" s="153" t="s">
        <v>184</v>
      </c>
      <c r="B27" s="154"/>
      <c r="C27" s="154"/>
      <c r="D27" s="154"/>
      <c r="E27" s="154"/>
      <c r="F27" s="154"/>
      <c r="G27" s="154"/>
      <c r="H27" s="154"/>
      <c r="I27" s="155"/>
    </row>
    <row r="28" spans="1:9" ht="40.35" customHeight="1" x14ac:dyDescent="0.45">
      <c r="A28" s="801" t="s">
        <v>185</v>
      </c>
      <c r="B28" s="802"/>
      <c r="C28" s="802"/>
      <c r="D28" s="802"/>
      <c r="E28" s="802"/>
      <c r="F28" s="802"/>
      <c r="G28" s="802"/>
      <c r="H28" s="168" t="s">
        <v>15</v>
      </c>
      <c r="I28" s="169" t="s">
        <v>175</v>
      </c>
    </row>
    <row r="29" spans="1:9" ht="40.35" customHeight="1" thickBot="1" x14ac:dyDescent="0.5">
      <c r="A29" s="803" t="s">
        <v>186</v>
      </c>
      <c r="B29" s="804"/>
      <c r="C29" s="804"/>
      <c r="D29" s="804"/>
      <c r="E29" s="804"/>
      <c r="F29" s="804"/>
      <c r="G29" s="804"/>
      <c r="H29" s="170" t="s">
        <v>15</v>
      </c>
      <c r="I29" s="171" t="s">
        <v>175</v>
      </c>
    </row>
  </sheetData>
  <mergeCells count="41">
    <mergeCell ref="A28:G28"/>
    <mergeCell ref="A29:G29"/>
    <mergeCell ref="A20:A22"/>
    <mergeCell ref="C20:I20"/>
    <mergeCell ref="C21:I21"/>
    <mergeCell ref="C22:G22"/>
    <mergeCell ref="H22:I22"/>
    <mergeCell ref="A23:A26"/>
    <mergeCell ref="C23:I23"/>
    <mergeCell ref="C24:I24"/>
    <mergeCell ref="C25:I25"/>
    <mergeCell ref="C26:G26"/>
    <mergeCell ref="A12:A13"/>
    <mergeCell ref="C12:I12"/>
    <mergeCell ref="C13:I13"/>
    <mergeCell ref="A14:A15"/>
    <mergeCell ref="C14:I14"/>
    <mergeCell ref="C15:G15"/>
    <mergeCell ref="D10:E10"/>
    <mergeCell ref="F10:G10"/>
    <mergeCell ref="H10:I10"/>
    <mergeCell ref="B19:I19"/>
    <mergeCell ref="B11:I11"/>
    <mergeCell ref="C16:G16"/>
    <mergeCell ref="B17:I17"/>
    <mergeCell ref="H18:I18"/>
    <mergeCell ref="C18:F18"/>
    <mergeCell ref="A1:I1"/>
    <mergeCell ref="A3:B3"/>
    <mergeCell ref="C3:I3"/>
    <mergeCell ref="B6:I6"/>
    <mergeCell ref="B7:B9"/>
    <mergeCell ref="F7:G7"/>
    <mergeCell ref="H7:I7"/>
    <mergeCell ref="F8:G8"/>
    <mergeCell ref="H8:I8"/>
    <mergeCell ref="F9:G9"/>
    <mergeCell ref="H9:I9"/>
    <mergeCell ref="C7:C8"/>
    <mergeCell ref="D7:E8"/>
    <mergeCell ref="D9:E9"/>
  </mergeCells>
  <phoneticPr fontId="1"/>
  <conditionalFormatting sqref="A6">
    <cfRule type="expression" dxfId="271" priority="2">
      <formula>$A$19="■"</formula>
    </cfRule>
    <cfRule type="expression" dxfId="270" priority="4">
      <formula>$A$17="■"</formula>
    </cfRule>
    <cfRule type="expression" dxfId="269" priority="6">
      <formula>$A$11="■"</formula>
    </cfRule>
  </conditionalFormatting>
  <conditionalFormatting sqref="A11 B12:B15 B20:B21 B23:B25 A6">
    <cfRule type="containsText" dxfId="268" priority="22" operator="containsText" text="□">
      <formula>NOT(ISERROR(SEARCH("□",A6)))</formula>
    </cfRule>
  </conditionalFormatting>
  <conditionalFormatting sqref="A11">
    <cfRule type="expression" dxfId="267" priority="8">
      <formula>$A$6="■"</formula>
    </cfRule>
  </conditionalFormatting>
  <conditionalFormatting sqref="A17 A19">
    <cfRule type="containsText" dxfId="266" priority="19" operator="containsText" text="□">
      <formula>NOT(ISERROR(SEARCH("□",A17)))</formula>
    </cfRule>
  </conditionalFormatting>
  <conditionalFormatting sqref="B12:B14 H15:H16 A17 B18 H18:I18 A19 B20:B21 H22:I22 B23:B25 H26">
    <cfRule type="expression" dxfId="265" priority="7">
      <formula>$A$6="■"</formula>
    </cfRule>
  </conditionalFormatting>
  <conditionalFormatting sqref="B18">
    <cfRule type="containsText" dxfId="264" priority="12" operator="containsText" text="□">
      <formula>NOT(ISERROR(SEARCH("□",B18)))</formula>
    </cfRule>
  </conditionalFormatting>
  <conditionalFormatting sqref="C7">
    <cfRule type="containsText" dxfId="263" priority="17" operator="containsText" text="□">
      <formula>NOT(ISERROR(SEARCH("□",C7)))</formula>
    </cfRule>
  </conditionalFormatting>
  <conditionalFormatting sqref="C7:C8">
    <cfRule type="expression" dxfId="262" priority="9">
      <formula>$C$9="■"</formula>
    </cfRule>
  </conditionalFormatting>
  <conditionalFormatting sqref="C7:C10 H7:I10 A11 B12:B14 H15:H16 A17 B18 H18:I18">
    <cfRule type="expression" dxfId="261" priority="1">
      <formula>$A$19="■"</formula>
    </cfRule>
  </conditionalFormatting>
  <conditionalFormatting sqref="C7:C10 H7:I10 A11 B12:B14 H15:H16 A19 B20:B21 H22:I22 B23:B25 H26">
    <cfRule type="expression" dxfId="260" priority="3">
      <formula>$A$17="■"</formula>
    </cfRule>
  </conditionalFormatting>
  <conditionalFormatting sqref="C7:C10 H7:I10 A17 B18 H18:I18 A19 B20:B21 H22:I22 B23:B25 H26">
    <cfRule type="expression" dxfId="259" priority="5">
      <formula>$A$11="■"</formula>
    </cfRule>
  </conditionalFormatting>
  <conditionalFormatting sqref="C9:C10">
    <cfRule type="containsText" dxfId="258" priority="14" operator="containsText" text="□">
      <formula>NOT(ISERROR(SEARCH("□",C9)))</formula>
    </cfRule>
  </conditionalFormatting>
  <conditionalFormatting sqref="C3:I3">
    <cfRule type="containsBlanks" dxfId="257" priority="23">
      <formula>LEN(TRIM(C3))=0</formula>
    </cfRule>
  </conditionalFormatting>
  <conditionalFormatting sqref="H10">
    <cfRule type="expression" dxfId="256" priority="15">
      <formula>H10&lt;&gt;""</formula>
    </cfRule>
  </conditionalFormatting>
  <conditionalFormatting sqref="H15:H16">
    <cfRule type="containsText" dxfId="255" priority="21" operator="containsText" text="□">
      <formula>NOT(ISERROR(SEARCH("□",H15)))</formula>
    </cfRule>
  </conditionalFormatting>
  <conditionalFormatting sqref="H18">
    <cfRule type="expression" dxfId="254" priority="13">
      <formula>H18&lt;&gt;""</formula>
    </cfRule>
  </conditionalFormatting>
  <conditionalFormatting sqref="H26">
    <cfRule type="containsText" dxfId="253" priority="20" operator="containsText" text="□">
      <formula>NOT(ISERROR(SEARCH("□",H26)))</formula>
    </cfRule>
  </conditionalFormatting>
  <conditionalFormatting sqref="H28:H29">
    <cfRule type="containsText" dxfId="252" priority="11" operator="containsText" text="□">
      <formula>NOT(ISERROR(SEARCH("□",H28)))</formula>
    </cfRule>
  </conditionalFormatting>
  <conditionalFormatting sqref="H7:I9">
    <cfRule type="expression" dxfId="251" priority="16">
      <formula>H7&lt;&gt;""</formula>
    </cfRule>
  </conditionalFormatting>
  <conditionalFormatting sqref="H22:I22">
    <cfRule type="expression" dxfId="250" priority="18">
      <formula>H22&lt;&gt;""</formula>
    </cfRule>
  </conditionalFormatting>
  <dataValidations xWindow="645" yWindow="375" count="2">
    <dataValidation type="list" allowBlank="1" showErrorMessage="1" promptTitle="認証プログラム" prompt="プルダウンから選択して入力してください" sqref="H7:I7" xr:uid="{5113894B-1B56-4907-B4E3-C294C2625A26}">
      <formula1>"SuMPO EPD,EPD Hub,その他"</formula1>
    </dataValidation>
    <dataValidation type="list" allowBlank="1" showInputMessage="1" showErrorMessage="1" sqref="B18 C9:C10 B12:B15 B20:B21 B23:B25 H26 A6 A11 H15:H16 A17 A19 C7 H28:H29" xr:uid="{42912230-B6ED-4C35-9B7A-476D5D5F7E90}">
      <formula1>"□,■"</formula1>
    </dataValidation>
  </dataValidations>
  <printOptions horizontalCentered="1"/>
  <pageMargins left="0.39370078740157483" right="0.39370078740157483" top="0.39370078740157483" bottom="0.59055118110236227" header="0" footer="0"/>
  <pageSetup paperSize="9" scale="64"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0AB89-AF72-47A1-86C9-5FBF7E8F2B74}">
  <sheetPr>
    <tabColor rgb="FFFFC000"/>
    <pageSetUpPr fitToPage="1"/>
  </sheetPr>
  <dimension ref="A1:R33"/>
  <sheetViews>
    <sheetView showGridLines="0" view="pageBreakPreview" zoomScale="90" zoomScaleNormal="100" zoomScaleSheetLayoutView="90" workbookViewId="0">
      <selection activeCell="B5" sqref="B5:J5"/>
    </sheetView>
  </sheetViews>
  <sheetFormatPr defaultColWidth="9" defaultRowHeight="18" x14ac:dyDescent="0.45"/>
  <cols>
    <col min="1" max="1" width="12.59765625" style="9" customWidth="1"/>
    <col min="2" max="2" width="15.59765625" style="9" customWidth="1"/>
    <col min="3" max="5" width="12.59765625" style="9" customWidth="1"/>
    <col min="6" max="10" width="9.59765625" style="9" customWidth="1"/>
    <col min="11" max="11" width="10.59765625" style="9" customWidth="1"/>
    <col min="12" max="12" width="5.796875" style="9" bestFit="1" customWidth="1"/>
    <col min="13" max="32" width="10.59765625" style="9" customWidth="1"/>
    <col min="33" max="16384" width="9" style="9"/>
  </cols>
  <sheetData>
    <row r="1" spans="1:18" ht="20.100000000000001" customHeight="1" x14ac:dyDescent="0.45">
      <c r="A1" s="43" t="s">
        <v>267</v>
      </c>
      <c r="J1" s="73"/>
    </row>
    <row r="2" spans="1:18" ht="12.6" customHeight="1" x14ac:dyDescent="0.45">
      <c r="A2" s="18"/>
    </row>
    <row r="3" spans="1:18" ht="28.5" customHeight="1" thickBot="1" x14ac:dyDescent="0.5">
      <c r="A3" s="19" t="s">
        <v>22</v>
      </c>
      <c r="K3" s="74" t="s">
        <v>83</v>
      </c>
    </row>
    <row r="4" spans="1:18" ht="20.100000000000001" customHeight="1" x14ac:dyDescent="0.45">
      <c r="A4" s="584" t="s">
        <v>23</v>
      </c>
      <c r="B4" s="585"/>
      <c r="C4" s="585"/>
      <c r="D4" s="585"/>
      <c r="E4" s="585"/>
      <c r="F4" s="585"/>
      <c r="G4" s="585"/>
      <c r="H4" s="585"/>
      <c r="I4" s="585"/>
      <c r="J4" s="586"/>
    </row>
    <row r="5" spans="1:18" ht="30" customHeight="1" x14ac:dyDescent="0.45">
      <c r="A5" s="210" t="s">
        <v>89</v>
      </c>
      <c r="B5" s="610"/>
      <c r="C5" s="610"/>
      <c r="D5" s="610"/>
      <c r="E5" s="610"/>
      <c r="F5" s="610"/>
      <c r="G5" s="610"/>
      <c r="H5" s="610"/>
      <c r="I5" s="610"/>
      <c r="J5" s="817"/>
      <c r="L5" s="228"/>
      <c r="M5" s="228"/>
      <c r="N5" s="228"/>
      <c r="O5" s="228"/>
      <c r="P5" s="228"/>
      <c r="Q5" s="228"/>
      <c r="R5" s="228"/>
    </row>
    <row r="6" spans="1:18" ht="30" customHeight="1" x14ac:dyDescent="0.45">
      <c r="A6" s="276" t="s">
        <v>413</v>
      </c>
      <c r="B6" s="277" t="s">
        <v>414</v>
      </c>
      <c r="C6" s="274"/>
      <c r="D6" s="274"/>
      <c r="E6" s="274"/>
      <c r="F6" s="274"/>
      <c r="G6" s="274"/>
      <c r="H6" s="274"/>
      <c r="I6" s="274"/>
      <c r="J6" s="275"/>
      <c r="K6" s="313" t="s">
        <v>527</v>
      </c>
      <c r="L6" s="228"/>
      <c r="M6" s="228"/>
      <c r="N6" s="228"/>
      <c r="O6" s="228"/>
      <c r="P6" s="228"/>
      <c r="Q6" s="228"/>
      <c r="R6" s="228"/>
    </row>
    <row r="7" spans="1:18" ht="25.05" customHeight="1" x14ac:dyDescent="0.45">
      <c r="A7" s="578" t="s">
        <v>300</v>
      </c>
      <c r="B7" s="579"/>
      <c r="C7" s="579"/>
      <c r="D7" s="579"/>
      <c r="E7" s="579"/>
      <c r="F7" s="579"/>
      <c r="G7" s="579"/>
      <c r="H7" s="579"/>
      <c r="I7" s="579"/>
      <c r="J7" s="580"/>
      <c r="K7" s="313" t="s">
        <v>530</v>
      </c>
      <c r="L7" s="228"/>
      <c r="M7" s="228"/>
      <c r="N7" s="228"/>
      <c r="O7" s="228"/>
      <c r="P7" s="228"/>
      <c r="Q7" s="228"/>
      <c r="R7" s="228"/>
    </row>
    <row r="8" spans="1:18" ht="25.05" customHeight="1" x14ac:dyDescent="0.45">
      <c r="A8" s="578"/>
      <c r="B8" s="579"/>
      <c r="C8" s="579"/>
      <c r="D8" s="579"/>
      <c r="E8" s="579"/>
      <c r="F8" s="579"/>
      <c r="G8" s="579"/>
      <c r="H8" s="579"/>
      <c r="I8" s="579"/>
      <c r="J8" s="580"/>
      <c r="L8" s="228"/>
      <c r="M8" s="228"/>
      <c r="N8" s="228"/>
      <c r="O8" s="228"/>
      <c r="P8" s="228"/>
      <c r="Q8" s="228"/>
      <c r="R8" s="228"/>
    </row>
    <row r="9" spans="1:18" ht="25.05" customHeight="1" x14ac:dyDescent="0.45">
      <c r="A9" s="578"/>
      <c r="B9" s="579"/>
      <c r="C9" s="579"/>
      <c r="D9" s="579"/>
      <c r="E9" s="579"/>
      <c r="F9" s="579"/>
      <c r="G9" s="579"/>
      <c r="H9" s="579"/>
      <c r="I9" s="579"/>
      <c r="J9" s="580"/>
      <c r="L9" s="228"/>
      <c r="M9" s="228"/>
      <c r="N9" s="228"/>
      <c r="O9" s="228"/>
      <c r="P9" s="228"/>
      <c r="Q9" s="228"/>
      <c r="R9" s="228"/>
    </row>
    <row r="10" spans="1:18" ht="25.05" customHeight="1" x14ac:dyDescent="0.45">
      <c r="A10" s="578"/>
      <c r="B10" s="579"/>
      <c r="C10" s="579"/>
      <c r="D10" s="579"/>
      <c r="E10" s="579"/>
      <c r="F10" s="579"/>
      <c r="G10" s="579"/>
      <c r="H10" s="579"/>
      <c r="I10" s="579"/>
      <c r="J10" s="580"/>
      <c r="L10" s="228"/>
      <c r="M10" s="228"/>
      <c r="N10" s="228"/>
      <c r="O10" s="228"/>
      <c r="P10" s="228"/>
      <c r="Q10" s="228"/>
      <c r="R10" s="228"/>
    </row>
    <row r="11" spans="1:18" ht="25.05" customHeight="1" x14ac:dyDescent="0.45">
      <c r="A11" s="578"/>
      <c r="B11" s="579"/>
      <c r="C11" s="579"/>
      <c r="D11" s="579"/>
      <c r="E11" s="579"/>
      <c r="F11" s="579"/>
      <c r="G11" s="579"/>
      <c r="H11" s="579"/>
      <c r="I11" s="579"/>
      <c r="J11" s="580"/>
      <c r="L11" s="228"/>
      <c r="M11" s="228"/>
      <c r="N11" s="228"/>
      <c r="O11" s="228"/>
      <c r="P11" s="228"/>
      <c r="Q11" s="228"/>
      <c r="R11" s="228"/>
    </row>
    <row r="12" spans="1:18" ht="25.05" customHeight="1" x14ac:dyDescent="0.45">
      <c r="A12" s="578"/>
      <c r="B12" s="579"/>
      <c r="C12" s="579"/>
      <c r="D12" s="579"/>
      <c r="E12" s="579"/>
      <c r="F12" s="579"/>
      <c r="G12" s="579"/>
      <c r="H12" s="579"/>
      <c r="I12" s="579"/>
      <c r="J12" s="580"/>
      <c r="L12" s="228"/>
      <c r="M12" s="228"/>
      <c r="N12" s="228"/>
      <c r="O12" s="228"/>
      <c r="P12" s="228"/>
      <c r="Q12" s="228"/>
      <c r="R12" s="228"/>
    </row>
    <row r="13" spans="1:18" ht="25.05" customHeight="1" x14ac:dyDescent="0.45">
      <c r="A13" s="578"/>
      <c r="B13" s="579"/>
      <c r="C13" s="579"/>
      <c r="D13" s="579"/>
      <c r="E13" s="579"/>
      <c r="F13" s="579"/>
      <c r="G13" s="579"/>
      <c r="H13" s="579"/>
      <c r="I13" s="579"/>
      <c r="J13" s="580"/>
      <c r="L13" s="228"/>
      <c r="M13" s="228"/>
      <c r="N13" s="228"/>
      <c r="O13" s="228"/>
      <c r="P13" s="228"/>
      <c r="Q13" s="228"/>
      <c r="R13" s="228"/>
    </row>
    <row r="14" spans="1:18" ht="25.05" customHeight="1" x14ac:dyDescent="0.45">
      <c r="A14" s="578"/>
      <c r="B14" s="579"/>
      <c r="C14" s="579"/>
      <c r="D14" s="579"/>
      <c r="E14" s="579"/>
      <c r="F14" s="579"/>
      <c r="G14" s="579"/>
      <c r="H14" s="579"/>
      <c r="I14" s="579"/>
      <c r="J14" s="580"/>
      <c r="L14" s="228"/>
      <c r="M14" s="228"/>
      <c r="N14" s="228"/>
      <c r="O14" s="228"/>
      <c r="P14" s="228"/>
      <c r="Q14" s="228"/>
      <c r="R14" s="228"/>
    </row>
    <row r="15" spans="1:18" ht="25.05" customHeight="1" x14ac:dyDescent="0.45">
      <c r="A15" s="578"/>
      <c r="B15" s="579"/>
      <c r="C15" s="579"/>
      <c r="D15" s="579"/>
      <c r="E15" s="579"/>
      <c r="F15" s="579"/>
      <c r="G15" s="579"/>
      <c r="H15" s="579"/>
      <c r="I15" s="579"/>
      <c r="J15" s="580"/>
    </row>
    <row r="16" spans="1:18" ht="25.05" customHeight="1" x14ac:dyDescent="0.45">
      <c r="A16" s="578"/>
      <c r="B16" s="579"/>
      <c r="C16" s="579"/>
      <c r="D16" s="579"/>
      <c r="E16" s="579"/>
      <c r="F16" s="579"/>
      <c r="G16" s="579"/>
      <c r="H16" s="579"/>
      <c r="I16" s="579"/>
      <c r="J16" s="580"/>
    </row>
    <row r="17" spans="1:10" ht="25.05" customHeight="1" x14ac:dyDescent="0.45">
      <c r="A17" s="578"/>
      <c r="B17" s="579"/>
      <c r="C17" s="579"/>
      <c r="D17" s="579"/>
      <c r="E17" s="579"/>
      <c r="F17" s="579"/>
      <c r="G17" s="579"/>
      <c r="H17" s="579"/>
      <c r="I17" s="579"/>
      <c r="J17" s="580"/>
    </row>
    <row r="18" spans="1:10" ht="25.05" customHeight="1" x14ac:dyDescent="0.45">
      <c r="A18" s="578"/>
      <c r="B18" s="579"/>
      <c r="C18" s="579"/>
      <c r="D18" s="579"/>
      <c r="E18" s="579"/>
      <c r="F18" s="579"/>
      <c r="G18" s="579"/>
      <c r="H18" s="579"/>
      <c r="I18" s="579"/>
      <c r="J18" s="580"/>
    </row>
    <row r="19" spans="1:10" ht="25.05" customHeight="1" x14ac:dyDescent="0.45">
      <c r="A19" s="578"/>
      <c r="B19" s="579"/>
      <c r="C19" s="579"/>
      <c r="D19" s="579"/>
      <c r="E19" s="579"/>
      <c r="F19" s="579"/>
      <c r="G19" s="579"/>
      <c r="H19" s="579"/>
      <c r="I19" s="579"/>
      <c r="J19" s="580"/>
    </row>
    <row r="20" spans="1:10" ht="25.05" customHeight="1" x14ac:dyDescent="0.45">
      <c r="A20" s="578"/>
      <c r="B20" s="579"/>
      <c r="C20" s="579"/>
      <c r="D20" s="579"/>
      <c r="E20" s="579"/>
      <c r="F20" s="579"/>
      <c r="G20" s="579"/>
      <c r="H20" s="579"/>
      <c r="I20" s="579"/>
      <c r="J20" s="580"/>
    </row>
    <row r="21" spans="1:10" ht="25.05" customHeight="1" x14ac:dyDescent="0.45">
      <c r="A21" s="578"/>
      <c r="B21" s="579"/>
      <c r="C21" s="579"/>
      <c r="D21" s="579"/>
      <c r="E21" s="579"/>
      <c r="F21" s="579"/>
      <c r="G21" s="579"/>
      <c r="H21" s="579"/>
      <c r="I21" s="579"/>
      <c r="J21" s="580"/>
    </row>
    <row r="22" spans="1:10" ht="25.05" customHeight="1" x14ac:dyDescent="0.45">
      <c r="A22" s="578"/>
      <c r="B22" s="579"/>
      <c r="C22" s="579"/>
      <c r="D22" s="579"/>
      <c r="E22" s="579"/>
      <c r="F22" s="579"/>
      <c r="G22" s="579"/>
      <c r="H22" s="579"/>
      <c r="I22" s="579"/>
      <c r="J22" s="580"/>
    </row>
    <row r="23" spans="1:10" ht="25.05" customHeight="1" x14ac:dyDescent="0.45">
      <c r="A23" s="578"/>
      <c r="B23" s="579"/>
      <c r="C23" s="579"/>
      <c r="D23" s="579"/>
      <c r="E23" s="579"/>
      <c r="F23" s="579"/>
      <c r="G23" s="579"/>
      <c r="H23" s="579"/>
      <c r="I23" s="579"/>
      <c r="J23" s="580"/>
    </row>
    <row r="24" spans="1:10" ht="25.05" customHeight="1" x14ac:dyDescent="0.45">
      <c r="A24" s="578"/>
      <c r="B24" s="579"/>
      <c r="C24" s="579"/>
      <c r="D24" s="579"/>
      <c r="E24" s="579"/>
      <c r="F24" s="579"/>
      <c r="G24" s="579"/>
      <c r="H24" s="579"/>
      <c r="I24" s="579"/>
      <c r="J24" s="580"/>
    </row>
    <row r="25" spans="1:10" ht="25.05" customHeight="1" x14ac:dyDescent="0.45">
      <c r="A25" s="581"/>
      <c r="B25" s="582"/>
      <c r="C25" s="582"/>
      <c r="D25" s="582"/>
      <c r="E25" s="582"/>
      <c r="F25" s="582"/>
      <c r="G25" s="582"/>
      <c r="H25" s="582"/>
      <c r="I25" s="582"/>
      <c r="J25" s="583"/>
    </row>
    <row r="26" spans="1:10" ht="61.5" customHeight="1" x14ac:dyDescent="0.45">
      <c r="A26" s="818" t="s">
        <v>302</v>
      </c>
      <c r="B26" s="588"/>
      <c r="C26" s="588"/>
      <c r="D26" s="588"/>
      <c r="E26" s="589"/>
      <c r="F26" s="590" t="s">
        <v>24</v>
      </c>
      <c r="G26" s="588"/>
      <c r="H26" s="588"/>
      <c r="I26" s="588"/>
      <c r="J26" s="591"/>
    </row>
    <row r="27" spans="1:10" ht="30" customHeight="1" x14ac:dyDescent="0.45">
      <c r="A27" s="211"/>
      <c r="B27" s="212" t="s">
        <v>264</v>
      </c>
      <c r="C27" s="602" t="s">
        <v>255</v>
      </c>
      <c r="D27" s="602"/>
      <c r="E27" s="603"/>
      <c r="F27" s="592" t="s">
        <v>301</v>
      </c>
      <c r="G27" s="593"/>
      <c r="H27" s="593"/>
      <c r="I27" s="593"/>
      <c r="J27" s="594"/>
    </row>
    <row r="28" spans="1:10" ht="30" customHeight="1" x14ac:dyDescent="0.45">
      <c r="A28" s="213" t="s">
        <v>256</v>
      </c>
      <c r="B28" s="225"/>
      <c r="C28" s="599"/>
      <c r="D28" s="600"/>
      <c r="E28" s="601"/>
      <c r="F28" s="595"/>
      <c r="G28" s="593"/>
      <c r="H28" s="593"/>
      <c r="I28" s="593"/>
      <c r="J28" s="594"/>
    </row>
    <row r="29" spans="1:10" ht="30" customHeight="1" x14ac:dyDescent="0.45">
      <c r="A29" s="214" t="s">
        <v>257</v>
      </c>
      <c r="B29" s="226"/>
      <c r="C29" s="604"/>
      <c r="D29" s="605"/>
      <c r="E29" s="606"/>
      <c r="F29" s="595"/>
      <c r="G29" s="593"/>
      <c r="H29" s="593"/>
      <c r="I29" s="593"/>
      <c r="J29" s="594"/>
    </row>
    <row r="30" spans="1:10" ht="30" customHeight="1" x14ac:dyDescent="0.45">
      <c r="A30" s="214" t="s">
        <v>258</v>
      </c>
      <c r="B30" s="226"/>
      <c r="C30" s="604"/>
      <c r="D30" s="605"/>
      <c r="E30" s="606"/>
      <c r="F30" s="595"/>
      <c r="G30" s="593"/>
      <c r="H30" s="593"/>
      <c r="I30" s="593"/>
      <c r="J30" s="594"/>
    </row>
    <row r="31" spans="1:10" ht="30" customHeight="1" x14ac:dyDescent="0.45">
      <c r="A31" s="214" t="s">
        <v>259</v>
      </c>
      <c r="B31" s="226"/>
      <c r="C31" s="604"/>
      <c r="D31" s="605"/>
      <c r="E31" s="606"/>
      <c r="F31" s="595"/>
      <c r="G31" s="593"/>
      <c r="H31" s="593"/>
      <c r="I31" s="593"/>
      <c r="J31" s="594"/>
    </row>
    <row r="32" spans="1:10" ht="30" customHeight="1" x14ac:dyDescent="0.45">
      <c r="A32" s="214" t="s">
        <v>260</v>
      </c>
      <c r="B32" s="226"/>
      <c r="C32" s="604"/>
      <c r="D32" s="605"/>
      <c r="E32" s="606"/>
      <c r="F32" s="595"/>
      <c r="G32" s="593"/>
      <c r="H32" s="593"/>
      <c r="I32" s="593"/>
      <c r="J32" s="594"/>
    </row>
    <row r="33" spans="1:10" ht="30" customHeight="1" thickBot="1" x14ac:dyDescent="0.5">
      <c r="A33" s="215" t="s">
        <v>261</v>
      </c>
      <c r="B33" s="227"/>
      <c r="C33" s="607"/>
      <c r="D33" s="608"/>
      <c r="E33" s="609"/>
      <c r="F33" s="596"/>
      <c r="G33" s="597"/>
      <c r="H33" s="597"/>
      <c r="I33" s="597"/>
      <c r="J33" s="598"/>
    </row>
  </sheetData>
  <mergeCells count="13">
    <mergeCell ref="C31:E31"/>
    <mergeCell ref="C32:E32"/>
    <mergeCell ref="C33:E33"/>
    <mergeCell ref="A4:J4"/>
    <mergeCell ref="B5:J5"/>
    <mergeCell ref="A26:E26"/>
    <mergeCell ref="F26:J26"/>
    <mergeCell ref="C27:E27"/>
    <mergeCell ref="F27:J33"/>
    <mergeCell ref="C28:E28"/>
    <mergeCell ref="C29:E29"/>
    <mergeCell ref="C30:E30"/>
    <mergeCell ref="A7:J25"/>
  </mergeCells>
  <phoneticPr fontId="1"/>
  <conditionalFormatting sqref="B6">
    <cfRule type="cellIs" dxfId="249" priority="1" operator="between">
      <formula>"国外のみ"</formula>
      <formula>"国外のみ"</formula>
    </cfRule>
    <cfRule type="containsBlanks" dxfId="248" priority="3">
      <formula>LEN(TRIM(B6))=0</formula>
    </cfRule>
  </conditionalFormatting>
  <conditionalFormatting sqref="B5:J5">
    <cfRule type="containsBlanks" dxfId="247" priority="4">
      <formula>LEN(TRIM(B5))=0</formula>
    </cfRule>
  </conditionalFormatting>
  <dataValidations xWindow="364" yWindow="258" count="4">
    <dataValidation allowBlank="1" showInputMessage="1" showErrorMessage="1" promptTitle="製品の概要" prompt="1製品毎に作成してください" sqref="A5:A6" xr:uid="{F835B2D9-B28A-45BB-A344-CD0080777BA2}"/>
    <dataValidation allowBlank="1" showInputMessage="1" showErrorMessage="1" promptTitle="製品の概要" prompt="原単位等を策定する建材・設備について、どのような製品であるか具体に記載してください" sqref="A7" xr:uid="{EAAE0530-5639-4123-BED9-05E7D2DD244B}"/>
    <dataValidation type="list" errorStyle="warning" allowBlank="1" showInputMessage="1" promptTitle="製品の流通先" prompt="100％国外のみで流通する製品は支援対象になりません" sqref="B6" xr:uid="{9886D197-6BCC-463B-850C-15130A7F8BC4}">
      <formula1>"　,国内,国内外,国外のみ"</formula1>
    </dataValidation>
    <dataValidation allowBlank="1" showErrorMessage="1" promptTitle="製品の概要" prompt="原単位等を策定する建材・設備について、どのような製品であるか具体に記載してください" sqref="C6:J6" xr:uid="{B2ABB1D1-B905-48CF-8F18-80EB47667CBA}"/>
  </dataValidations>
  <printOptions horizontalCentered="1"/>
  <pageMargins left="0.51181102362204722" right="0.51181102362204722" top="0.55118110236220474" bottom="0.35433070866141736" header="0.31496062992125984" footer="0.31496062992125984"/>
  <pageSetup paperSize="9" scale="74" orientation="portrait" r:id="rId1"/>
  <extLst>
    <ext xmlns:x14="http://schemas.microsoft.com/office/spreadsheetml/2009/9/main" uri="{CCE6A557-97BC-4b89-ADB6-D9C93CAAB3DF}">
      <x14:dataValidations xmlns:xm="http://schemas.microsoft.com/office/excel/2006/main" xWindow="364" yWindow="258" count="1">
        <x14:dataValidation type="list" allowBlank="1" showInputMessage="1" showErrorMessage="1" promptTitle="製品名" prompt="プルダウンリストから選択して入力してください" xr:uid="{F32007A5-A025-4301-AE3E-055FB4F652B6}">
          <x14:formula1>
            <xm:f>■公開製品名称入力シート!$B$5:$B$14</xm:f>
          </x14:formula1>
          <xm:sqref>B5:J5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7867B-CD65-4278-BE21-0E106527FD4A}">
  <sheetPr>
    <tabColor rgb="FFFFC000"/>
    <pageSetUpPr fitToPage="1"/>
  </sheetPr>
  <dimension ref="A1:P93"/>
  <sheetViews>
    <sheetView showGridLines="0" view="pageBreakPreview" zoomScale="75" zoomScaleNormal="75" zoomScaleSheetLayoutView="75" workbookViewId="0">
      <selection activeCell="D3" sqref="D3"/>
    </sheetView>
  </sheetViews>
  <sheetFormatPr defaultColWidth="9" defaultRowHeight="15" customHeight="1" x14ac:dyDescent="0.45"/>
  <cols>
    <col min="1" max="1" width="4" style="9" customWidth="1"/>
    <col min="2" max="3" width="20.59765625" style="9" customWidth="1"/>
    <col min="4" max="7" width="15.59765625" style="9" customWidth="1"/>
    <col min="8" max="12" width="16.59765625" style="9" customWidth="1"/>
    <col min="13" max="13" width="18.59765625" style="9" customWidth="1"/>
    <col min="14" max="14" width="16.59765625" style="9" customWidth="1"/>
    <col min="15" max="15" width="2.09765625" style="9" customWidth="1"/>
    <col min="16" max="16" width="9" style="9"/>
    <col min="17" max="19" width="12" style="9" customWidth="1"/>
    <col min="20" max="20" width="15.09765625" style="9" customWidth="1"/>
    <col min="21" max="21" width="18.09765625" style="9" bestFit="1" customWidth="1"/>
    <col min="22" max="23" width="21" style="9" bestFit="1" customWidth="1"/>
    <col min="24" max="25" width="16.59765625" style="9" customWidth="1"/>
    <col min="26" max="26" width="10.59765625" style="9" customWidth="1"/>
    <col min="27" max="16384" width="9" style="9"/>
  </cols>
  <sheetData>
    <row r="1" spans="1:16" ht="30" customHeight="1" thickBot="1" x14ac:dyDescent="0.5">
      <c r="B1" s="75" t="s">
        <v>539</v>
      </c>
      <c r="N1" s="21"/>
      <c r="P1" s="128" t="s">
        <v>192</v>
      </c>
    </row>
    <row r="2" spans="1:16" ht="25.05" customHeight="1" thickBot="1" x14ac:dyDescent="0.5">
      <c r="B2" s="639" t="s">
        <v>208</v>
      </c>
      <c r="C2" s="640"/>
      <c r="D2" s="196" t="s">
        <v>26</v>
      </c>
      <c r="E2" s="197" t="s">
        <v>27</v>
      </c>
      <c r="G2" s="241" t="s">
        <v>319</v>
      </c>
      <c r="N2" s="78" t="s">
        <v>28</v>
      </c>
    </row>
    <row r="3" spans="1:16" ht="30" customHeight="1" x14ac:dyDescent="0.45">
      <c r="B3" s="641"/>
      <c r="C3" s="642"/>
      <c r="D3" s="80"/>
      <c r="E3" s="80"/>
      <c r="O3" s="315" t="s">
        <v>531</v>
      </c>
    </row>
    <row r="4" spans="1:16" ht="18" customHeight="1" x14ac:dyDescent="0.45">
      <c r="B4" s="12"/>
      <c r="C4" s="12"/>
      <c r="D4" s="12"/>
      <c r="O4" s="315" t="s">
        <v>532</v>
      </c>
    </row>
    <row r="5" spans="1:16" ht="15" customHeight="1" x14ac:dyDescent="0.45">
      <c r="B5" s="12"/>
      <c r="C5" s="12"/>
    </row>
    <row r="6" spans="1:16" ht="18" customHeight="1" x14ac:dyDescent="0.45">
      <c r="A6" s="8" t="s">
        <v>29</v>
      </c>
    </row>
    <row r="7" spans="1:16" ht="10.35" customHeight="1" x14ac:dyDescent="0.45">
      <c r="B7" s="22"/>
    </row>
    <row r="8" spans="1:16" ht="18" customHeight="1" x14ac:dyDescent="0.45">
      <c r="B8" s="8" t="s">
        <v>30</v>
      </c>
      <c r="L8" s="23"/>
      <c r="N8" s="200" t="s">
        <v>210</v>
      </c>
    </row>
    <row r="9" spans="1:16" ht="25.05" customHeight="1" x14ac:dyDescent="0.45">
      <c r="A9" s="24"/>
      <c r="B9" s="629" t="s">
        <v>31</v>
      </c>
      <c r="C9" s="643"/>
      <c r="D9" s="629" t="s">
        <v>207</v>
      </c>
      <c r="E9" s="630"/>
      <c r="F9" s="644" t="s">
        <v>213</v>
      </c>
      <c r="G9" s="631" t="s">
        <v>200</v>
      </c>
      <c r="H9" s="633" t="s">
        <v>206</v>
      </c>
      <c r="I9" s="634"/>
      <c r="J9" s="634"/>
      <c r="K9" s="634"/>
      <c r="L9" s="634"/>
      <c r="M9" s="631" t="s">
        <v>209</v>
      </c>
      <c r="N9" s="635" t="s">
        <v>212</v>
      </c>
    </row>
    <row r="10" spans="1:16" ht="25.05" customHeight="1" x14ac:dyDescent="0.45">
      <c r="A10" s="24"/>
      <c r="B10" s="199" t="s">
        <v>193</v>
      </c>
      <c r="C10" s="199" t="s">
        <v>194</v>
      </c>
      <c r="D10" s="199" t="s">
        <v>26</v>
      </c>
      <c r="E10" s="199" t="s">
        <v>27</v>
      </c>
      <c r="F10" s="645"/>
      <c r="G10" s="632"/>
      <c r="H10" s="199" t="s">
        <v>201</v>
      </c>
      <c r="I10" s="199" t="s">
        <v>202</v>
      </c>
      <c r="J10" s="199" t="s">
        <v>203</v>
      </c>
      <c r="K10" s="199" t="s">
        <v>204</v>
      </c>
      <c r="L10" s="198" t="s">
        <v>205</v>
      </c>
      <c r="M10" s="632"/>
      <c r="N10" s="636"/>
    </row>
    <row r="11" spans="1:16" ht="25.05" customHeight="1" x14ac:dyDescent="0.45">
      <c r="A11" s="611">
        <v>1</v>
      </c>
      <c r="B11" s="621"/>
      <c r="C11" s="621"/>
      <c r="D11" s="615"/>
      <c r="E11" s="615"/>
      <c r="F11" s="617"/>
      <c r="G11" s="619"/>
      <c r="H11" s="187"/>
      <c r="I11" s="187"/>
      <c r="J11" s="187"/>
      <c r="K11" s="187"/>
      <c r="L11" s="188"/>
      <c r="M11" s="637"/>
      <c r="N11" s="201">
        <f>SUM(H11:L11)</f>
        <v>0</v>
      </c>
    </row>
    <row r="12" spans="1:16" ht="25.05" customHeight="1" x14ac:dyDescent="0.45">
      <c r="A12" s="612"/>
      <c r="B12" s="622"/>
      <c r="C12" s="622"/>
      <c r="D12" s="616"/>
      <c r="E12" s="616"/>
      <c r="F12" s="618"/>
      <c r="G12" s="620"/>
      <c r="H12" s="222">
        <f>ROUNDDOWN(IF(AND(G11="",H11=""),F11,F11*G11*H11),0)</f>
        <v>0</v>
      </c>
      <c r="I12" s="222">
        <f>ROUNDDOWN(IF(AND(G11="",I11=""),F11,F11*G11*I11),0)</f>
        <v>0</v>
      </c>
      <c r="J12" s="222">
        <f>ROUNDDOWN(IF(AND(G11="",J11=""),F11,F11*G11*J11),0)</f>
        <v>0</v>
      </c>
      <c r="K12" s="222">
        <f>ROUNDDOWN(IF(AND(G11="",K11=""),F11,F11*G11*K11),0)</f>
        <v>0</v>
      </c>
      <c r="L12" s="223">
        <f>ROUNDDOWN(IF(AND(G11="",L11=""),F11,F11*G11*L11),0)</f>
        <v>0</v>
      </c>
      <c r="M12" s="638"/>
      <c r="N12" s="191">
        <f>SUM(H12:L12)</f>
        <v>0</v>
      </c>
    </row>
    <row r="13" spans="1:16" ht="25.05" customHeight="1" x14ac:dyDescent="0.45">
      <c r="A13" s="611">
        <v>2</v>
      </c>
      <c r="B13" s="621"/>
      <c r="C13" s="621"/>
      <c r="D13" s="615"/>
      <c r="E13" s="615"/>
      <c r="F13" s="617"/>
      <c r="G13" s="619"/>
      <c r="H13" s="187"/>
      <c r="I13" s="187"/>
      <c r="J13" s="187"/>
      <c r="K13" s="187"/>
      <c r="L13" s="188"/>
      <c r="M13" s="637"/>
      <c r="N13" s="201">
        <f>SUM(H13:L13)</f>
        <v>0</v>
      </c>
    </row>
    <row r="14" spans="1:16" ht="25.05" customHeight="1" x14ac:dyDescent="0.45">
      <c r="A14" s="612"/>
      <c r="B14" s="622"/>
      <c r="C14" s="622"/>
      <c r="D14" s="616"/>
      <c r="E14" s="616"/>
      <c r="F14" s="618"/>
      <c r="G14" s="620"/>
      <c r="H14" s="222">
        <f>ROUNDDOWN(IF(AND(G13="",H13=""),F13,F13*G13*H13),0)</f>
        <v>0</v>
      </c>
      <c r="I14" s="222">
        <f>ROUNDDOWN(IF(AND(G13="",I13=""),F13,F13*G13*I13),0)</f>
        <v>0</v>
      </c>
      <c r="J14" s="222">
        <f>ROUNDDOWN(IF(AND(G13="",J13=""),F13,F13*G13*J13),0)</f>
        <v>0</v>
      </c>
      <c r="K14" s="222">
        <f>ROUNDDOWN(IF(AND(G13="",K13=""),F13,F13*G13*K13),0)</f>
        <v>0</v>
      </c>
      <c r="L14" s="223">
        <f>ROUNDDOWN(IF(AND(G13="",L13=""),F13,F13*G13*L13),0)</f>
        <v>0</v>
      </c>
      <c r="M14" s="638"/>
      <c r="N14" s="191">
        <f t="shared" ref="N14:N20" si="0">SUM(H14:L14)</f>
        <v>0</v>
      </c>
    </row>
    <row r="15" spans="1:16" ht="25.05" customHeight="1" x14ac:dyDescent="0.45">
      <c r="A15" s="611">
        <v>3</v>
      </c>
      <c r="B15" s="621"/>
      <c r="C15" s="621"/>
      <c r="D15" s="615"/>
      <c r="E15" s="615"/>
      <c r="F15" s="617"/>
      <c r="G15" s="619"/>
      <c r="H15" s="187"/>
      <c r="I15" s="187"/>
      <c r="J15" s="187"/>
      <c r="K15" s="187"/>
      <c r="L15" s="188"/>
      <c r="M15" s="637"/>
      <c r="N15" s="201">
        <f t="shared" si="0"/>
        <v>0</v>
      </c>
    </row>
    <row r="16" spans="1:16" ht="25.05" customHeight="1" x14ac:dyDescent="0.45">
      <c r="A16" s="612"/>
      <c r="B16" s="622"/>
      <c r="C16" s="622"/>
      <c r="D16" s="616"/>
      <c r="E16" s="616"/>
      <c r="F16" s="618"/>
      <c r="G16" s="620"/>
      <c r="H16" s="222">
        <f>ROUNDDOWN(IF(AND(G15="",H15=""),F15,F15*G15*H15),0)</f>
        <v>0</v>
      </c>
      <c r="I16" s="222">
        <f>ROUNDDOWN(IF(AND(G15="",I15=""),F15,F15*G15*I15),0)</f>
        <v>0</v>
      </c>
      <c r="J16" s="222">
        <f>ROUNDDOWN(IF(AND(G15="",J15=""),F15,F15*G15*J15),0)</f>
        <v>0</v>
      </c>
      <c r="K16" s="222">
        <f>ROUNDDOWN(IF(AND(G15="",K15=""),F15,F15*G15*K15),0)</f>
        <v>0</v>
      </c>
      <c r="L16" s="223">
        <f>ROUNDDOWN(IF(AND(G15="",L15=""),F15,F15*G15*L15),0)</f>
        <v>0</v>
      </c>
      <c r="M16" s="638"/>
      <c r="N16" s="191">
        <f t="shared" si="0"/>
        <v>0</v>
      </c>
    </row>
    <row r="17" spans="1:14" ht="25.05" customHeight="1" x14ac:dyDescent="0.45">
      <c r="A17" s="611">
        <v>4</v>
      </c>
      <c r="B17" s="621"/>
      <c r="C17" s="621"/>
      <c r="D17" s="615"/>
      <c r="E17" s="615"/>
      <c r="F17" s="617"/>
      <c r="G17" s="619"/>
      <c r="H17" s="187"/>
      <c r="I17" s="187"/>
      <c r="J17" s="187"/>
      <c r="K17" s="187"/>
      <c r="L17" s="188"/>
      <c r="M17" s="637"/>
      <c r="N17" s="201">
        <f t="shared" si="0"/>
        <v>0</v>
      </c>
    </row>
    <row r="18" spans="1:14" ht="25.05" customHeight="1" x14ac:dyDescent="0.45">
      <c r="A18" s="612"/>
      <c r="B18" s="622"/>
      <c r="C18" s="622"/>
      <c r="D18" s="616"/>
      <c r="E18" s="616"/>
      <c r="F18" s="618"/>
      <c r="G18" s="620"/>
      <c r="H18" s="222">
        <f>ROUNDDOWN(IF(AND(G17="",H17=""),F17,F17*G17*H17),0)</f>
        <v>0</v>
      </c>
      <c r="I18" s="222">
        <f>ROUNDDOWN(IF(AND(G17="",I17=""),F17,F17*G17*I17),0)</f>
        <v>0</v>
      </c>
      <c r="J18" s="222">
        <f>ROUNDDOWN(IF(AND(G17="",J17=""),F17,F17*G17*J17),0)</f>
        <v>0</v>
      </c>
      <c r="K18" s="222">
        <f>ROUNDDOWN(IF(AND(G17="",K17=""),F17,F17*G17*K17),0)</f>
        <v>0</v>
      </c>
      <c r="L18" s="223">
        <f>ROUNDDOWN(IF(AND(G17="",L17=""),F17,F17*G17*L17),0)</f>
        <v>0</v>
      </c>
      <c r="M18" s="638"/>
      <c r="N18" s="191">
        <f t="shared" si="0"/>
        <v>0</v>
      </c>
    </row>
    <row r="19" spans="1:14" ht="25.05" customHeight="1" x14ac:dyDescent="0.45">
      <c r="A19" s="611">
        <v>5</v>
      </c>
      <c r="B19" s="621"/>
      <c r="C19" s="621"/>
      <c r="D19" s="615"/>
      <c r="E19" s="615"/>
      <c r="F19" s="617"/>
      <c r="G19" s="619"/>
      <c r="H19" s="187"/>
      <c r="I19" s="187"/>
      <c r="J19" s="187"/>
      <c r="K19" s="187"/>
      <c r="L19" s="188"/>
      <c r="M19" s="637"/>
      <c r="N19" s="201">
        <f t="shared" si="0"/>
        <v>0</v>
      </c>
    </row>
    <row r="20" spans="1:14" ht="25.05" customHeight="1" x14ac:dyDescent="0.45">
      <c r="A20" s="612"/>
      <c r="B20" s="622"/>
      <c r="C20" s="622"/>
      <c r="D20" s="616"/>
      <c r="E20" s="616"/>
      <c r="F20" s="618"/>
      <c r="G20" s="620"/>
      <c r="H20" s="222">
        <f>ROUNDDOWN(IF(AND(G19="",H19=""),F19,F19*G19*H19),0)</f>
        <v>0</v>
      </c>
      <c r="I20" s="222">
        <f>ROUNDDOWN(IF(AND(G19="",I19=""),F19,F19*G19*I19),0)</f>
        <v>0</v>
      </c>
      <c r="J20" s="222">
        <f>ROUNDDOWN(IF(AND(G19="",J19=""),F19,F19*G19*J19),0)</f>
        <v>0</v>
      </c>
      <c r="K20" s="222">
        <f>ROUNDDOWN(IF(AND(G19="",K19=""),F19,F19*G19*K19),0)</f>
        <v>0</v>
      </c>
      <c r="L20" s="223">
        <f>ROUNDDOWN(IF(AND(G19="",L19=""),F19,F19*G19*L19),0)</f>
        <v>0</v>
      </c>
      <c r="M20" s="638"/>
      <c r="N20" s="191">
        <f t="shared" si="0"/>
        <v>0</v>
      </c>
    </row>
    <row r="21" spans="1:14" ht="30" customHeight="1" x14ac:dyDescent="0.45">
      <c r="A21" s="193"/>
      <c r="B21" s="194"/>
      <c r="C21" s="194"/>
      <c r="D21" s="194"/>
      <c r="E21" s="194"/>
      <c r="F21" s="195"/>
      <c r="G21" s="195"/>
      <c r="H21" s="82">
        <f>H12+H14+H16+H18+H20</f>
        <v>0</v>
      </c>
      <c r="I21" s="82">
        <f>I12+I14+I16+I18+I20</f>
        <v>0</v>
      </c>
      <c r="J21" s="82">
        <f>J12+J14+J16+J18+J20</f>
        <v>0</v>
      </c>
      <c r="K21" s="82">
        <f>K12+K14+K16+K18+K20</f>
        <v>0</v>
      </c>
      <c r="L21" s="204">
        <f>L12+L14+L16+L18+L20</f>
        <v>0</v>
      </c>
      <c r="M21" s="206" t="s">
        <v>33</v>
      </c>
      <c r="N21" s="205">
        <f>SUM(H21:L21)</f>
        <v>0</v>
      </c>
    </row>
    <row r="22" spans="1:14" ht="20.100000000000001" customHeight="1" x14ac:dyDescent="0.45">
      <c r="B22" s="29"/>
      <c r="C22" s="29"/>
      <c r="D22" s="29"/>
      <c r="E22" s="29"/>
      <c r="F22" s="26"/>
      <c r="G22" s="26"/>
      <c r="H22" s="182"/>
      <c r="I22" s="182"/>
      <c r="J22" s="182"/>
      <c r="K22" s="182"/>
      <c r="L22" s="182"/>
      <c r="M22" s="85"/>
      <c r="N22" s="182"/>
    </row>
    <row r="23" spans="1:14" ht="20.100000000000001" customHeight="1" x14ac:dyDescent="0.45">
      <c r="A23" s="19" t="s">
        <v>34</v>
      </c>
    </row>
    <row r="24" spans="1:14" ht="10.35" customHeight="1" x14ac:dyDescent="0.45"/>
    <row r="25" spans="1:14" ht="17.100000000000001" customHeight="1" x14ac:dyDescent="0.45">
      <c r="B25" s="19" t="s">
        <v>35</v>
      </c>
    </row>
    <row r="26" spans="1:14" ht="25.05" customHeight="1" x14ac:dyDescent="0.45">
      <c r="A26" s="611"/>
      <c r="B26" s="633" t="s">
        <v>216</v>
      </c>
      <c r="C26" s="626"/>
      <c r="D26" s="629" t="s">
        <v>48</v>
      </c>
      <c r="E26" s="630"/>
      <c r="F26" s="631" t="s">
        <v>214</v>
      </c>
      <c r="G26" s="631" t="s">
        <v>200</v>
      </c>
      <c r="H26" s="633" t="s">
        <v>206</v>
      </c>
      <c r="I26" s="634"/>
      <c r="J26" s="634"/>
      <c r="K26" s="634"/>
      <c r="L26" s="634"/>
      <c r="M26" s="631" t="s">
        <v>209</v>
      </c>
      <c r="N26" s="635" t="s">
        <v>211</v>
      </c>
    </row>
    <row r="27" spans="1:14" ht="25.05" customHeight="1" x14ac:dyDescent="0.45">
      <c r="A27" s="612"/>
      <c r="B27" s="627"/>
      <c r="C27" s="628"/>
      <c r="D27" s="199" t="s">
        <v>26</v>
      </c>
      <c r="E27" s="199" t="s">
        <v>27</v>
      </c>
      <c r="F27" s="632"/>
      <c r="G27" s="632"/>
      <c r="H27" s="199" t="s">
        <v>201</v>
      </c>
      <c r="I27" s="199" t="s">
        <v>202</v>
      </c>
      <c r="J27" s="199" t="s">
        <v>203</v>
      </c>
      <c r="K27" s="199" t="s">
        <v>204</v>
      </c>
      <c r="L27" s="198" t="s">
        <v>205</v>
      </c>
      <c r="M27" s="632"/>
      <c r="N27" s="636"/>
    </row>
    <row r="28" spans="1:14" ht="25.05" customHeight="1" x14ac:dyDescent="0.45">
      <c r="A28" s="611">
        <v>1</v>
      </c>
      <c r="B28" s="613"/>
      <c r="C28" s="614"/>
      <c r="D28" s="615"/>
      <c r="E28" s="615"/>
      <c r="F28" s="617"/>
      <c r="G28" s="619"/>
      <c r="H28" s="187"/>
      <c r="I28" s="187"/>
      <c r="J28" s="187"/>
      <c r="K28" s="187"/>
      <c r="L28" s="188"/>
      <c r="M28" s="621"/>
      <c r="N28" s="190">
        <f t="shared" ref="N28:N34" si="1">SUM(H28:L28)</f>
        <v>0</v>
      </c>
    </row>
    <row r="29" spans="1:14" ht="25.05" customHeight="1" x14ac:dyDescent="0.45">
      <c r="A29" s="612"/>
      <c r="B29" s="623"/>
      <c r="C29" s="624"/>
      <c r="D29" s="616"/>
      <c r="E29" s="616"/>
      <c r="F29" s="618"/>
      <c r="G29" s="620"/>
      <c r="H29" s="222">
        <f>ROUNDDOWN(IF(AND(G28="",H28=""),F28,F28*G28*H28),0)</f>
        <v>0</v>
      </c>
      <c r="I29" s="222">
        <f>ROUNDDOWN(IF(AND(G28="",I28=""),F28,F28*G28*I28),0)</f>
        <v>0</v>
      </c>
      <c r="J29" s="222">
        <f>ROUNDDOWN(IF(AND(G28="",J28=""),F28,F28*G28*J28),0)</f>
        <v>0</v>
      </c>
      <c r="K29" s="222">
        <f>ROUNDDOWN(IF(AND(G28="",K28=""),F28,F28*G28*K28),0)</f>
        <v>0</v>
      </c>
      <c r="L29" s="223">
        <f>ROUNDDOWN(IF(AND(G28="",L28=""),F28,F28*G28*L28),0)</f>
        <v>0</v>
      </c>
      <c r="M29" s="622"/>
      <c r="N29" s="191">
        <f t="shared" si="1"/>
        <v>0</v>
      </c>
    </row>
    <row r="30" spans="1:14" ht="25.05" customHeight="1" x14ac:dyDescent="0.45">
      <c r="A30" s="611">
        <v>2</v>
      </c>
      <c r="B30" s="613"/>
      <c r="C30" s="614"/>
      <c r="D30" s="615"/>
      <c r="E30" s="615"/>
      <c r="F30" s="617"/>
      <c r="G30" s="619"/>
      <c r="H30" s="187"/>
      <c r="I30" s="187"/>
      <c r="J30" s="187"/>
      <c r="K30" s="187"/>
      <c r="L30" s="188"/>
      <c r="M30" s="621"/>
      <c r="N30" s="190">
        <f t="shared" si="1"/>
        <v>0</v>
      </c>
    </row>
    <row r="31" spans="1:14" ht="25.05" customHeight="1" x14ac:dyDescent="0.45">
      <c r="A31" s="612"/>
      <c r="B31" s="623"/>
      <c r="C31" s="624"/>
      <c r="D31" s="616"/>
      <c r="E31" s="616"/>
      <c r="F31" s="618"/>
      <c r="G31" s="620"/>
      <c r="H31" s="222">
        <f>ROUNDDOWN(IF(AND(G30="",H30=""),F30,F30*G30*H30),0)</f>
        <v>0</v>
      </c>
      <c r="I31" s="222">
        <f>ROUNDDOWN(IF(AND(G30="",I30=""),F30,F30*G30*I30),0)</f>
        <v>0</v>
      </c>
      <c r="J31" s="222">
        <f>ROUNDDOWN(IF(AND(G30="",J30=""),F30,F30*G30*J30),0)</f>
        <v>0</v>
      </c>
      <c r="K31" s="222">
        <f>ROUNDDOWN(IF(AND(G30="",K30=""),F30,F30*G30*K30),0)</f>
        <v>0</v>
      </c>
      <c r="L31" s="223">
        <f>ROUNDDOWN(IF(AND(G30="",L30=""),F30,F30*G30*L30),0)</f>
        <v>0</v>
      </c>
      <c r="M31" s="622"/>
      <c r="N31" s="191">
        <f t="shared" si="1"/>
        <v>0</v>
      </c>
    </row>
    <row r="32" spans="1:14" ht="25.05" customHeight="1" x14ac:dyDescent="0.45">
      <c r="A32" s="611">
        <v>3</v>
      </c>
      <c r="B32" s="613"/>
      <c r="C32" s="614"/>
      <c r="D32" s="615"/>
      <c r="E32" s="615"/>
      <c r="F32" s="617"/>
      <c r="G32" s="619"/>
      <c r="H32" s="187"/>
      <c r="I32" s="187"/>
      <c r="J32" s="187"/>
      <c r="K32" s="187"/>
      <c r="L32" s="188"/>
      <c r="M32" s="621"/>
      <c r="N32" s="190">
        <f t="shared" si="1"/>
        <v>0</v>
      </c>
    </row>
    <row r="33" spans="1:14" ht="25.05" customHeight="1" x14ac:dyDescent="0.45">
      <c r="A33" s="612"/>
      <c r="B33" s="623"/>
      <c r="C33" s="624"/>
      <c r="D33" s="616"/>
      <c r="E33" s="616"/>
      <c r="F33" s="618"/>
      <c r="G33" s="620"/>
      <c r="H33" s="222">
        <f>ROUNDDOWN(IF(AND(G32="",H32=""),F32,F32*G32*H32),0)</f>
        <v>0</v>
      </c>
      <c r="I33" s="222">
        <f>ROUNDDOWN(IF(AND(G32="",I32=""),F32,F32*G32*I32),0)</f>
        <v>0</v>
      </c>
      <c r="J33" s="222">
        <f>ROUNDDOWN(IF(AND(G32="",J32=""),F32,F32*G32*J32),0)</f>
        <v>0</v>
      </c>
      <c r="K33" s="222">
        <f>ROUNDDOWN(IF(AND(G32="",K32=""),F32,F32*G32*K32),0)</f>
        <v>0</v>
      </c>
      <c r="L33" s="223">
        <f>ROUNDDOWN(IF(AND(G32="",L32=""),F32,F32*G32*L32),0)</f>
        <v>0</v>
      </c>
      <c r="M33" s="622"/>
      <c r="N33" s="191">
        <f t="shared" si="1"/>
        <v>0</v>
      </c>
    </row>
    <row r="34" spans="1:14" ht="30" customHeight="1" x14ac:dyDescent="0.45">
      <c r="A34" s="193"/>
      <c r="B34" s="194"/>
      <c r="C34" s="194"/>
      <c r="D34" s="194"/>
      <c r="E34" s="194"/>
      <c r="F34" s="195"/>
      <c r="G34" s="195"/>
      <c r="H34" s="82">
        <f>H29+H31+H33</f>
        <v>0</v>
      </c>
      <c r="I34" s="82">
        <f>I29+I31+I33</f>
        <v>0</v>
      </c>
      <c r="J34" s="82">
        <f>J29+J31+J33</f>
        <v>0</v>
      </c>
      <c r="K34" s="82">
        <f t="shared" ref="K34:L34" si="2">K29+K31+K33</f>
        <v>0</v>
      </c>
      <c r="L34" s="82">
        <f t="shared" si="2"/>
        <v>0</v>
      </c>
      <c r="M34" s="206" t="s">
        <v>33</v>
      </c>
      <c r="N34" s="205">
        <f t="shared" si="1"/>
        <v>0</v>
      </c>
    </row>
    <row r="35" spans="1:14" ht="20.100000000000001" customHeight="1" x14ac:dyDescent="0.45">
      <c r="B35" s="16"/>
      <c r="C35" s="16"/>
      <c r="D35" s="26"/>
      <c r="E35" s="26"/>
      <c r="F35" s="16"/>
      <c r="G35" s="16"/>
      <c r="H35" s="16"/>
      <c r="I35" s="16"/>
      <c r="J35" s="16"/>
      <c r="K35" s="16"/>
      <c r="L35" s="184"/>
      <c r="M35" s="185"/>
      <c r="N35" s="186"/>
    </row>
    <row r="36" spans="1:14" ht="20.100000000000001" customHeight="1" x14ac:dyDescent="0.45">
      <c r="B36" s="27"/>
      <c r="C36" s="27"/>
      <c r="D36" s="27"/>
      <c r="E36" s="27"/>
      <c r="F36" s="27"/>
      <c r="G36" s="27"/>
      <c r="H36" s="27"/>
      <c r="I36" s="27"/>
      <c r="J36" s="27"/>
      <c r="K36" s="27"/>
      <c r="L36" s="27"/>
      <c r="M36" s="27"/>
      <c r="N36" s="28"/>
    </row>
    <row r="37" spans="1:14" ht="18" customHeight="1" x14ac:dyDescent="0.45">
      <c r="B37" s="19" t="s">
        <v>229</v>
      </c>
    </row>
    <row r="38" spans="1:14" ht="25.05" customHeight="1" x14ac:dyDescent="0.45">
      <c r="A38" s="611"/>
      <c r="B38" s="625" t="s">
        <v>215</v>
      </c>
      <c r="C38" s="626"/>
      <c r="D38" s="629" t="s">
        <v>48</v>
      </c>
      <c r="E38" s="630"/>
      <c r="F38" s="631" t="s">
        <v>214</v>
      </c>
      <c r="G38" s="631" t="s">
        <v>217</v>
      </c>
      <c r="H38" s="633" t="s">
        <v>218</v>
      </c>
      <c r="I38" s="634"/>
      <c r="J38" s="634"/>
      <c r="K38" s="634"/>
      <c r="L38" s="634"/>
      <c r="M38" s="631" t="s">
        <v>209</v>
      </c>
      <c r="N38" s="635" t="s">
        <v>211</v>
      </c>
    </row>
    <row r="39" spans="1:14" ht="25.05" customHeight="1" x14ac:dyDescent="0.45">
      <c r="A39" s="612"/>
      <c r="B39" s="627"/>
      <c r="C39" s="628"/>
      <c r="D39" s="199" t="s">
        <v>26</v>
      </c>
      <c r="E39" s="199" t="s">
        <v>27</v>
      </c>
      <c r="F39" s="632"/>
      <c r="G39" s="632"/>
      <c r="H39" s="199" t="s">
        <v>201</v>
      </c>
      <c r="I39" s="199" t="s">
        <v>202</v>
      </c>
      <c r="J39" s="199" t="s">
        <v>203</v>
      </c>
      <c r="K39" s="199" t="s">
        <v>204</v>
      </c>
      <c r="L39" s="198" t="s">
        <v>205</v>
      </c>
      <c r="M39" s="632"/>
      <c r="N39" s="636"/>
    </row>
    <row r="40" spans="1:14" ht="25.05" customHeight="1" x14ac:dyDescent="0.45">
      <c r="A40" s="611">
        <v>1</v>
      </c>
      <c r="B40" s="613"/>
      <c r="C40" s="614"/>
      <c r="D40" s="615"/>
      <c r="E40" s="615"/>
      <c r="F40" s="617"/>
      <c r="G40" s="619"/>
      <c r="H40" s="187"/>
      <c r="I40" s="187"/>
      <c r="J40" s="187"/>
      <c r="K40" s="187"/>
      <c r="L40" s="188"/>
      <c r="M40" s="621"/>
      <c r="N40" s="190">
        <f t="shared" ref="N40:N46" si="3">SUM(H40:L40)</f>
        <v>0</v>
      </c>
    </row>
    <row r="41" spans="1:14" ht="25.05" customHeight="1" x14ac:dyDescent="0.45">
      <c r="A41" s="612"/>
      <c r="B41" s="623"/>
      <c r="C41" s="624"/>
      <c r="D41" s="616"/>
      <c r="E41" s="616"/>
      <c r="F41" s="618"/>
      <c r="G41" s="620"/>
      <c r="H41" s="222">
        <f>ROUNDDOWN(IF(AND(G40="",H40=""),F40,F40*G40*H40),0)</f>
        <v>0</v>
      </c>
      <c r="I41" s="222">
        <f>ROUNDDOWN(IF(AND(G40="",I40=""),F40,F40*G40*I40),0)</f>
        <v>0</v>
      </c>
      <c r="J41" s="222">
        <f>ROUNDDOWN(IF(AND(G40="",J40=""),F40,F40*G40*J40),0)</f>
        <v>0</v>
      </c>
      <c r="K41" s="222">
        <f>ROUNDDOWN(IF(AND(G40="",K40=""),F40,F40*G40*K40),0)</f>
        <v>0</v>
      </c>
      <c r="L41" s="223">
        <f>ROUNDDOWN(IF(AND(G40="",L40=""),F40,F40*G40*L40),0)</f>
        <v>0</v>
      </c>
      <c r="M41" s="622"/>
      <c r="N41" s="191">
        <f t="shared" si="3"/>
        <v>0</v>
      </c>
    </row>
    <row r="42" spans="1:14" ht="25.05" customHeight="1" x14ac:dyDescent="0.45">
      <c r="A42" s="611">
        <v>2</v>
      </c>
      <c r="B42" s="613"/>
      <c r="C42" s="614"/>
      <c r="D42" s="615"/>
      <c r="E42" s="615"/>
      <c r="F42" s="617"/>
      <c r="G42" s="619"/>
      <c r="H42" s="187"/>
      <c r="I42" s="187"/>
      <c r="J42" s="187"/>
      <c r="K42" s="187"/>
      <c r="L42" s="188"/>
      <c r="M42" s="621"/>
      <c r="N42" s="190">
        <f t="shared" si="3"/>
        <v>0</v>
      </c>
    </row>
    <row r="43" spans="1:14" ht="25.05" customHeight="1" x14ac:dyDescent="0.45">
      <c r="A43" s="612"/>
      <c r="B43" s="623"/>
      <c r="C43" s="624"/>
      <c r="D43" s="616"/>
      <c r="E43" s="616"/>
      <c r="F43" s="618"/>
      <c r="G43" s="620"/>
      <c r="H43" s="222">
        <f>ROUNDDOWN(IF(AND(G42="",H42=""),F42,F42*G42*H42),0)</f>
        <v>0</v>
      </c>
      <c r="I43" s="222">
        <f>ROUNDDOWN(IF(AND(G42="",I42=""),F42,F42*G42*I42),0)</f>
        <v>0</v>
      </c>
      <c r="J43" s="222">
        <f>ROUNDDOWN(IF(AND(G42="",J42=""),F42,F42*G42*J42),0)</f>
        <v>0</v>
      </c>
      <c r="K43" s="222">
        <f>ROUNDDOWN(IF(AND(G42="",K42=""),F42,F42*G42*K42),0)</f>
        <v>0</v>
      </c>
      <c r="L43" s="223">
        <f>ROUNDDOWN(IF(AND(G42="",L42=""),F42,F42*G42*L42),0)</f>
        <v>0</v>
      </c>
      <c r="M43" s="622"/>
      <c r="N43" s="191">
        <f t="shared" si="3"/>
        <v>0</v>
      </c>
    </row>
    <row r="44" spans="1:14" ht="25.05" customHeight="1" x14ac:dyDescent="0.45">
      <c r="A44" s="611">
        <v>3</v>
      </c>
      <c r="B44" s="613"/>
      <c r="C44" s="614"/>
      <c r="D44" s="615"/>
      <c r="E44" s="615"/>
      <c r="F44" s="617"/>
      <c r="G44" s="619"/>
      <c r="H44" s="187"/>
      <c r="I44" s="187"/>
      <c r="J44" s="187"/>
      <c r="K44" s="187"/>
      <c r="L44" s="188"/>
      <c r="M44" s="621"/>
      <c r="N44" s="190">
        <f t="shared" si="3"/>
        <v>0</v>
      </c>
    </row>
    <row r="45" spans="1:14" ht="25.05" customHeight="1" x14ac:dyDescent="0.45">
      <c r="A45" s="612"/>
      <c r="B45" s="623"/>
      <c r="C45" s="624"/>
      <c r="D45" s="616"/>
      <c r="E45" s="616"/>
      <c r="F45" s="618"/>
      <c r="G45" s="620"/>
      <c r="H45" s="222">
        <f>ROUNDDOWN(IF(AND(G44="",H44=""),F44,F44*G44*H44),0)</f>
        <v>0</v>
      </c>
      <c r="I45" s="222">
        <f>ROUNDDOWN(IF(AND(G44="",I44=""),F44,F44*G44*I44),0)</f>
        <v>0</v>
      </c>
      <c r="J45" s="222">
        <f>ROUNDDOWN(IF(AND(G44="",J44=""),F44,F44*G44*J44),0)</f>
        <v>0</v>
      </c>
      <c r="K45" s="222">
        <f>ROUNDDOWN(IF(AND(G44="",K44=""),F44,F44*G44*K44),0)</f>
        <v>0</v>
      </c>
      <c r="L45" s="223">
        <f>ROUNDDOWN(IF(AND(G44="",L44=""),F44,F44*G44*L44),0)</f>
        <v>0</v>
      </c>
      <c r="M45" s="622"/>
      <c r="N45" s="191">
        <f t="shared" si="3"/>
        <v>0</v>
      </c>
    </row>
    <row r="46" spans="1:14" ht="30" customHeight="1" x14ac:dyDescent="0.45">
      <c r="A46" s="193"/>
      <c r="B46" s="194"/>
      <c r="C46" s="194"/>
      <c r="D46" s="194"/>
      <c r="E46" s="194"/>
      <c r="F46" s="195"/>
      <c r="G46" s="195"/>
      <c r="H46" s="82">
        <f>H41+H43+H45</f>
        <v>0</v>
      </c>
      <c r="I46" s="82">
        <f t="shared" ref="I46:L46" si="4">I41+I43+I45</f>
        <v>0</v>
      </c>
      <c r="J46" s="82">
        <f t="shared" si="4"/>
        <v>0</v>
      </c>
      <c r="K46" s="82">
        <f t="shared" si="4"/>
        <v>0</v>
      </c>
      <c r="L46" s="82">
        <f t="shared" si="4"/>
        <v>0</v>
      </c>
      <c r="M46" s="206" t="s">
        <v>33</v>
      </c>
      <c r="N46" s="205">
        <f t="shared" si="3"/>
        <v>0</v>
      </c>
    </row>
    <row r="47" spans="1:14" ht="20.100000000000001" customHeight="1" x14ac:dyDescent="0.45">
      <c r="B47" s="29"/>
      <c r="C47" s="29"/>
      <c r="D47" s="29"/>
      <c r="E47" s="29"/>
      <c r="F47" s="26"/>
      <c r="G47" s="26"/>
      <c r="H47" s="182"/>
      <c r="I47" s="182"/>
      <c r="J47" s="182"/>
      <c r="K47" s="182"/>
      <c r="L47" s="182"/>
      <c r="M47" s="85"/>
      <c r="N47" s="182"/>
    </row>
    <row r="48" spans="1:14" ht="20.100000000000001" customHeight="1" x14ac:dyDescent="0.45">
      <c r="B48" s="27"/>
      <c r="C48" s="27"/>
      <c r="D48" s="27"/>
      <c r="E48" s="27"/>
      <c r="F48" s="27"/>
      <c r="G48" s="27"/>
      <c r="H48" s="27"/>
      <c r="I48" s="27"/>
      <c r="J48" s="27"/>
      <c r="K48" s="27"/>
      <c r="L48" s="27"/>
      <c r="M48" s="85"/>
      <c r="N48" s="182"/>
    </row>
    <row r="49" spans="1:14" ht="18" customHeight="1" x14ac:dyDescent="0.45">
      <c r="B49" s="19" t="s">
        <v>36</v>
      </c>
    </row>
    <row r="50" spans="1:14" ht="25.05" customHeight="1" x14ac:dyDescent="0.45">
      <c r="A50" s="611"/>
      <c r="B50" s="625" t="s">
        <v>215</v>
      </c>
      <c r="C50" s="626"/>
      <c r="D50" s="629" t="s">
        <v>48</v>
      </c>
      <c r="E50" s="630"/>
      <c r="F50" s="631" t="s">
        <v>214</v>
      </c>
      <c r="G50" s="631" t="s">
        <v>200</v>
      </c>
      <c r="H50" s="633" t="s">
        <v>206</v>
      </c>
      <c r="I50" s="634"/>
      <c r="J50" s="634"/>
      <c r="K50" s="634"/>
      <c r="L50" s="634"/>
      <c r="M50" s="631" t="s">
        <v>209</v>
      </c>
      <c r="N50" s="635" t="s">
        <v>211</v>
      </c>
    </row>
    <row r="51" spans="1:14" ht="25.05" customHeight="1" x14ac:dyDescent="0.45">
      <c r="A51" s="612"/>
      <c r="B51" s="627"/>
      <c r="C51" s="628"/>
      <c r="D51" s="199" t="s">
        <v>26</v>
      </c>
      <c r="E51" s="199" t="s">
        <v>27</v>
      </c>
      <c r="F51" s="632"/>
      <c r="G51" s="632"/>
      <c r="H51" s="199" t="s">
        <v>201</v>
      </c>
      <c r="I51" s="199" t="s">
        <v>202</v>
      </c>
      <c r="J51" s="199" t="s">
        <v>203</v>
      </c>
      <c r="K51" s="199" t="s">
        <v>204</v>
      </c>
      <c r="L51" s="198" t="s">
        <v>205</v>
      </c>
      <c r="M51" s="632"/>
      <c r="N51" s="636"/>
    </row>
    <row r="52" spans="1:14" ht="25.05" customHeight="1" x14ac:dyDescent="0.45">
      <c r="A52" s="611">
        <v>1</v>
      </c>
      <c r="B52" s="613"/>
      <c r="C52" s="614"/>
      <c r="D52" s="615"/>
      <c r="E52" s="615"/>
      <c r="F52" s="617"/>
      <c r="G52" s="619"/>
      <c r="H52" s="187"/>
      <c r="I52" s="187"/>
      <c r="J52" s="187"/>
      <c r="K52" s="187"/>
      <c r="L52" s="188"/>
      <c r="M52" s="621"/>
      <c r="N52" s="190">
        <f t="shared" ref="N52:N58" si="5">SUM(H52:L52)</f>
        <v>0</v>
      </c>
    </row>
    <row r="53" spans="1:14" ht="25.05" customHeight="1" x14ac:dyDescent="0.45">
      <c r="A53" s="612"/>
      <c r="B53" s="623"/>
      <c r="C53" s="624"/>
      <c r="D53" s="616"/>
      <c r="E53" s="616"/>
      <c r="F53" s="618"/>
      <c r="G53" s="620"/>
      <c r="H53" s="222">
        <f>ROUNDDOWN(IF(AND(G52="",H52=""),F52,F52*G52*H52),0)</f>
        <v>0</v>
      </c>
      <c r="I53" s="222">
        <f>ROUNDDOWN(IF(AND(G52="",I52=""),F52,F52*G52*I52),0)</f>
        <v>0</v>
      </c>
      <c r="J53" s="222">
        <f>ROUNDDOWN(IF(AND(G52="",J52=""),F52,F52*G52*J52),0)</f>
        <v>0</v>
      </c>
      <c r="K53" s="222">
        <f>ROUNDDOWN(IF(AND(G52="",K52=""),F52,F52*G52*K52),0)</f>
        <v>0</v>
      </c>
      <c r="L53" s="223">
        <f>ROUNDDOWN(IF(AND(G52="",L52=""),F52,F52*G52*L52),0)</f>
        <v>0</v>
      </c>
      <c r="M53" s="622"/>
      <c r="N53" s="191">
        <f t="shared" si="5"/>
        <v>0</v>
      </c>
    </row>
    <row r="54" spans="1:14" ht="25.05" customHeight="1" x14ac:dyDescent="0.45">
      <c r="A54" s="611">
        <v>2</v>
      </c>
      <c r="B54" s="613"/>
      <c r="C54" s="614"/>
      <c r="D54" s="615"/>
      <c r="E54" s="615"/>
      <c r="F54" s="617"/>
      <c r="G54" s="619"/>
      <c r="H54" s="187"/>
      <c r="I54" s="187"/>
      <c r="J54" s="187"/>
      <c r="K54" s="187"/>
      <c r="L54" s="188"/>
      <c r="M54" s="621"/>
      <c r="N54" s="190">
        <f t="shared" si="5"/>
        <v>0</v>
      </c>
    </row>
    <row r="55" spans="1:14" ht="25.05" customHeight="1" x14ac:dyDescent="0.45">
      <c r="A55" s="612"/>
      <c r="B55" s="623"/>
      <c r="C55" s="624"/>
      <c r="D55" s="616"/>
      <c r="E55" s="616"/>
      <c r="F55" s="618"/>
      <c r="G55" s="620"/>
      <c r="H55" s="222">
        <f>ROUNDDOWN(IF(AND(G54="",H54=""),F54,F54*G54*H54),0)</f>
        <v>0</v>
      </c>
      <c r="I55" s="222">
        <f>ROUNDDOWN(IF(AND(G54="",I54=""),F54,F54*G54*I54),0)</f>
        <v>0</v>
      </c>
      <c r="J55" s="222">
        <f>ROUNDDOWN(IF(AND(G54="",J54=""),F54,F54*G54*J54),0)</f>
        <v>0</v>
      </c>
      <c r="K55" s="222">
        <f>ROUNDDOWN(IF(AND(G54="",K54=""),F54,F54*G54*K54),0)</f>
        <v>0</v>
      </c>
      <c r="L55" s="223">
        <f>ROUNDDOWN(IF(AND(G54="",L54=""),F54,F54*G54*L54),0)</f>
        <v>0</v>
      </c>
      <c r="M55" s="622"/>
      <c r="N55" s="191">
        <f t="shared" si="5"/>
        <v>0</v>
      </c>
    </row>
    <row r="56" spans="1:14" ht="25.05" customHeight="1" x14ac:dyDescent="0.45">
      <c r="A56" s="611">
        <v>3</v>
      </c>
      <c r="B56" s="613"/>
      <c r="C56" s="614"/>
      <c r="D56" s="615"/>
      <c r="E56" s="615"/>
      <c r="F56" s="617"/>
      <c r="G56" s="619"/>
      <c r="H56" s="187"/>
      <c r="I56" s="187"/>
      <c r="J56" s="187"/>
      <c r="K56" s="187"/>
      <c r="L56" s="188"/>
      <c r="M56" s="621"/>
      <c r="N56" s="190">
        <f t="shared" si="5"/>
        <v>0</v>
      </c>
    </row>
    <row r="57" spans="1:14" ht="25.05" customHeight="1" x14ac:dyDescent="0.45">
      <c r="A57" s="612"/>
      <c r="B57" s="623"/>
      <c r="C57" s="624"/>
      <c r="D57" s="616"/>
      <c r="E57" s="616"/>
      <c r="F57" s="618"/>
      <c r="G57" s="620"/>
      <c r="H57" s="222">
        <f>ROUNDDOWN(IF(AND(G56="",H56=""),F56,F56*G56*H56),0)</f>
        <v>0</v>
      </c>
      <c r="I57" s="222">
        <f>ROUNDDOWN(IF(AND(G56="",I56=""),F56,F56*G56*I56),0)</f>
        <v>0</v>
      </c>
      <c r="J57" s="222">
        <f>ROUNDDOWN(IF(AND(G56="",J56=""),F56,F56*G56*J56),0)</f>
        <v>0</v>
      </c>
      <c r="K57" s="222">
        <f>ROUNDDOWN(IF(AND(G56="",K56=""),F56,F56*G56*K56),0)</f>
        <v>0</v>
      </c>
      <c r="L57" s="223">
        <f>ROUNDDOWN(IF(AND(G56="",L56=""),F56,F56*G56*L56),0)</f>
        <v>0</v>
      </c>
      <c r="M57" s="622"/>
      <c r="N57" s="191">
        <f t="shared" si="5"/>
        <v>0</v>
      </c>
    </row>
    <row r="58" spans="1:14" ht="30" customHeight="1" x14ac:dyDescent="0.45">
      <c r="A58" s="193"/>
      <c r="B58" s="194"/>
      <c r="C58" s="194"/>
      <c r="D58" s="194"/>
      <c r="E58" s="194"/>
      <c r="F58" s="195"/>
      <c r="G58" s="195"/>
      <c r="H58" s="82">
        <f>H53+H55+H57</f>
        <v>0</v>
      </c>
      <c r="I58" s="82">
        <f t="shared" ref="I58:L58" si="6">I53+I55+I57</f>
        <v>0</v>
      </c>
      <c r="J58" s="82">
        <f t="shared" si="6"/>
        <v>0</v>
      </c>
      <c r="K58" s="82">
        <f t="shared" si="6"/>
        <v>0</v>
      </c>
      <c r="L58" s="82">
        <f t="shared" si="6"/>
        <v>0</v>
      </c>
      <c r="M58" s="206" t="s">
        <v>33</v>
      </c>
      <c r="N58" s="205">
        <f t="shared" si="5"/>
        <v>0</v>
      </c>
    </row>
    <row r="59" spans="1:14" ht="20.100000000000001" customHeight="1" x14ac:dyDescent="0.45">
      <c r="B59" s="27"/>
      <c r="C59" s="27"/>
      <c r="D59" s="27"/>
      <c r="E59" s="27"/>
      <c r="F59" s="27"/>
      <c r="G59" s="27"/>
      <c r="H59" s="27"/>
      <c r="I59" s="27"/>
      <c r="J59" s="27"/>
      <c r="K59" s="27"/>
      <c r="L59" s="27"/>
      <c r="M59" s="27"/>
      <c r="N59" s="28"/>
    </row>
    <row r="60" spans="1:14" ht="20.100000000000001" customHeight="1" x14ac:dyDescent="0.45">
      <c r="B60" s="27"/>
      <c r="C60" s="27"/>
      <c r="D60" s="27"/>
      <c r="E60" s="27"/>
      <c r="F60" s="27"/>
      <c r="G60" s="27"/>
      <c r="H60" s="27"/>
      <c r="I60" s="27"/>
      <c r="J60" s="27"/>
      <c r="K60" s="27"/>
      <c r="L60" s="27"/>
      <c r="M60" s="27"/>
      <c r="N60" s="28"/>
    </row>
    <row r="61" spans="1:14" ht="18" customHeight="1" x14ac:dyDescent="0.45">
      <c r="B61" s="19" t="s">
        <v>230</v>
      </c>
    </row>
    <row r="62" spans="1:14" ht="25.05" customHeight="1" x14ac:dyDescent="0.45">
      <c r="A62" s="611"/>
      <c r="B62" s="625" t="s">
        <v>215</v>
      </c>
      <c r="C62" s="626"/>
      <c r="D62" s="629" t="s">
        <v>48</v>
      </c>
      <c r="E62" s="630"/>
      <c r="F62" s="631" t="s">
        <v>214</v>
      </c>
      <c r="G62" s="631" t="s">
        <v>200</v>
      </c>
      <c r="H62" s="633" t="s">
        <v>206</v>
      </c>
      <c r="I62" s="634"/>
      <c r="J62" s="634"/>
      <c r="K62" s="634"/>
      <c r="L62" s="634"/>
      <c r="M62" s="631" t="s">
        <v>209</v>
      </c>
      <c r="N62" s="635" t="s">
        <v>211</v>
      </c>
    </row>
    <row r="63" spans="1:14" ht="25.05" customHeight="1" x14ac:dyDescent="0.45">
      <c r="A63" s="612"/>
      <c r="B63" s="627"/>
      <c r="C63" s="628"/>
      <c r="D63" s="199" t="s">
        <v>26</v>
      </c>
      <c r="E63" s="199" t="s">
        <v>27</v>
      </c>
      <c r="F63" s="632"/>
      <c r="G63" s="632"/>
      <c r="H63" s="199" t="s">
        <v>201</v>
      </c>
      <c r="I63" s="199" t="s">
        <v>202</v>
      </c>
      <c r="J63" s="199" t="s">
        <v>203</v>
      </c>
      <c r="K63" s="199" t="s">
        <v>204</v>
      </c>
      <c r="L63" s="198" t="s">
        <v>205</v>
      </c>
      <c r="M63" s="632"/>
      <c r="N63" s="636"/>
    </row>
    <row r="64" spans="1:14" ht="25.05" customHeight="1" x14ac:dyDescent="0.45">
      <c r="A64" s="611">
        <v>1</v>
      </c>
      <c r="B64" s="613"/>
      <c r="C64" s="614"/>
      <c r="D64" s="615"/>
      <c r="E64" s="615"/>
      <c r="F64" s="617"/>
      <c r="G64" s="619"/>
      <c r="H64" s="187"/>
      <c r="I64" s="187"/>
      <c r="J64" s="187"/>
      <c r="K64" s="187"/>
      <c r="L64" s="188"/>
      <c r="M64" s="621"/>
      <c r="N64" s="190">
        <f t="shared" ref="N64:N70" si="7">SUM(H64:L64)</f>
        <v>0</v>
      </c>
    </row>
    <row r="65" spans="1:14" ht="25.05" customHeight="1" x14ac:dyDescent="0.45">
      <c r="A65" s="612"/>
      <c r="B65" s="623"/>
      <c r="C65" s="624"/>
      <c r="D65" s="616"/>
      <c r="E65" s="616"/>
      <c r="F65" s="618"/>
      <c r="G65" s="620"/>
      <c r="H65" s="222">
        <f>ROUNDDOWN(IF(AND(G64="",H64=""),F64,F64*G64*H64),0)</f>
        <v>0</v>
      </c>
      <c r="I65" s="222">
        <f>ROUNDDOWN(IF(AND(G64="",I64=""),F64,F64*G64*I64),0)</f>
        <v>0</v>
      </c>
      <c r="J65" s="222">
        <f>ROUNDDOWN(IF(AND(G64="",J64=""),F64,F64*G64*J64),0)</f>
        <v>0</v>
      </c>
      <c r="K65" s="222">
        <f>ROUNDDOWN(IF(AND(G64="",K64=""),F64,F64*G64*K64),0)</f>
        <v>0</v>
      </c>
      <c r="L65" s="223">
        <f>ROUNDDOWN(IF(AND(G64="",L64=""),F64,F64*G64*L64),0)</f>
        <v>0</v>
      </c>
      <c r="M65" s="622"/>
      <c r="N65" s="191">
        <f t="shared" si="7"/>
        <v>0</v>
      </c>
    </row>
    <row r="66" spans="1:14" ht="25.05" customHeight="1" x14ac:dyDescent="0.45">
      <c r="A66" s="611">
        <v>2</v>
      </c>
      <c r="B66" s="613"/>
      <c r="C66" s="614"/>
      <c r="D66" s="615"/>
      <c r="E66" s="615"/>
      <c r="F66" s="617"/>
      <c r="G66" s="619"/>
      <c r="H66" s="187"/>
      <c r="I66" s="187"/>
      <c r="J66" s="187"/>
      <c r="K66" s="187"/>
      <c r="L66" s="188"/>
      <c r="M66" s="621"/>
      <c r="N66" s="190">
        <f t="shared" si="7"/>
        <v>0</v>
      </c>
    </row>
    <row r="67" spans="1:14" ht="25.05" customHeight="1" x14ac:dyDescent="0.45">
      <c r="A67" s="612"/>
      <c r="B67" s="623"/>
      <c r="C67" s="624"/>
      <c r="D67" s="616"/>
      <c r="E67" s="616"/>
      <c r="F67" s="618"/>
      <c r="G67" s="620"/>
      <c r="H67" s="222">
        <f>ROUNDDOWN(IF(AND(G66="",H66=""),F66,F66*G66*H66),0)</f>
        <v>0</v>
      </c>
      <c r="I67" s="222">
        <f>ROUNDDOWN(IF(AND(G66="",I66=""),F66,F66*G66*I66),0)</f>
        <v>0</v>
      </c>
      <c r="J67" s="222">
        <f>ROUNDDOWN(IF(AND(G66="",J66=""),F66,F66*G66*J66),0)</f>
        <v>0</v>
      </c>
      <c r="K67" s="222">
        <f>ROUNDDOWN(IF(AND(G66="",K66=""),F66,F66*G66*K66),0)</f>
        <v>0</v>
      </c>
      <c r="L67" s="223">
        <f>ROUNDDOWN(IF(AND(G66="",L66=""),F66,F66*G66*L66),0)</f>
        <v>0</v>
      </c>
      <c r="M67" s="622"/>
      <c r="N67" s="191">
        <f t="shared" si="7"/>
        <v>0</v>
      </c>
    </row>
    <row r="68" spans="1:14" ht="25.05" customHeight="1" x14ac:dyDescent="0.45">
      <c r="A68" s="611">
        <v>3</v>
      </c>
      <c r="B68" s="613"/>
      <c r="C68" s="614"/>
      <c r="D68" s="615"/>
      <c r="E68" s="615"/>
      <c r="F68" s="617"/>
      <c r="G68" s="619"/>
      <c r="H68" s="187"/>
      <c r="I68" s="187"/>
      <c r="J68" s="187"/>
      <c r="K68" s="187"/>
      <c r="L68" s="188"/>
      <c r="M68" s="621"/>
      <c r="N68" s="190">
        <f t="shared" si="7"/>
        <v>0</v>
      </c>
    </row>
    <row r="69" spans="1:14" ht="25.05" customHeight="1" x14ac:dyDescent="0.45">
      <c r="A69" s="612"/>
      <c r="B69" s="623"/>
      <c r="C69" s="624"/>
      <c r="D69" s="616"/>
      <c r="E69" s="616"/>
      <c r="F69" s="618"/>
      <c r="G69" s="620"/>
      <c r="H69" s="222">
        <f>ROUNDDOWN(IF(AND(G68="",H68=""),F68,F68*G68*H68),0)</f>
        <v>0</v>
      </c>
      <c r="I69" s="222">
        <f>ROUNDDOWN(IF(AND(G68="",I68=""),F68,F68*G68*I68),0)</f>
        <v>0</v>
      </c>
      <c r="J69" s="222">
        <f>ROUNDDOWN(IF(AND(G68="",J68=""),F68,F68*G68*J68),0)</f>
        <v>0</v>
      </c>
      <c r="K69" s="222">
        <f>ROUNDDOWN(IF(AND(G68="",K68=""),F68,F68*G68*K68),0)</f>
        <v>0</v>
      </c>
      <c r="L69" s="223">
        <f>ROUNDDOWN(IF(AND(G68="",L68=""),F68,F68*G68*L68),0)</f>
        <v>0</v>
      </c>
      <c r="M69" s="622"/>
      <c r="N69" s="191">
        <f t="shared" si="7"/>
        <v>0</v>
      </c>
    </row>
    <row r="70" spans="1:14" ht="30" customHeight="1" x14ac:dyDescent="0.45">
      <c r="A70" s="193"/>
      <c r="B70" s="194"/>
      <c r="C70" s="194"/>
      <c r="D70" s="194"/>
      <c r="E70" s="194"/>
      <c r="F70" s="195"/>
      <c r="G70" s="195"/>
      <c r="H70" s="82">
        <f>H65+H67+H69</f>
        <v>0</v>
      </c>
      <c r="I70" s="82">
        <f t="shared" ref="I70:L70" si="8">I65+I67+I69</f>
        <v>0</v>
      </c>
      <c r="J70" s="82">
        <f t="shared" si="8"/>
        <v>0</v>
      </c>
      <c r="K70" s="82">
        <f t="shared" si="8"/>
        <v>0</v>
      </c>
      <c r="L70" s="82">
        <f t="shared" si="8"/>
        <v>0</v>
      </c>
      <c r="M70" s="206" t="s">
        <v>33</v>
      </c>
      <c r="N70" s="205">
        <f t="shared" si="7"/>
        <v>0</v>
      </c>
    </row>
    <row r="71" spans="1:14" ht="20.100000000000001" customHeight="1" x14ac:dyDescent="0.45">
      <c r="B71" s="29"/>
      <c r="C71" s="29"/>
      <c r="D71" s="29"/>
      <c r="E71" s="29"/>
      <c r="F71" s="26"/>
      <c r="G71" s="26"/>
      <c r="H71" s="182"/>
      <c r="I71" s="182"/>
      <c r="J71" s="182"/>
      <c r="K71" s="182"/>
      <c r="L71" s="182"/>
      <c r="M71" s="85"/>
      <c r="N71" s="182"/>
    </row>
    <row r="72" spans="1:14" ht="20.100000000000001" customHeight="1" x14ac:dyDescent="0.45">
      <c r="B72" s="29"/>
      <c r="C72" s="29"/>
      <c r="D72" s="30"/>
      <c r="E72" s="30"/>
      <c r="F72" s="31"/>
      <c r="G72" s="32"/>
      <c r="H72" s="32"/>
      <c r="I72" s="32"/>
      <c r="J72" s="32"/>
      <c r="K72" s="32"/>
      <c r="L72" s="29"/>
      <c r="M72" s="27"/>
      <c r="N72" s="28"/>
    </row>
    <row r="73" spans="1:14" ht="18" customHeight="1" x14ac:dyDescent="0.45">
      <c r="B73" s="19" t="s">
        <v>228</v>
      </c>
    </row>
    <row r="74" spans="1:14" ht="25.05" customHeight="1" x14ac:dyDescent="0.45">
      <c r="A74" s="611"/>
      <c r="B74" s="625" t="s">
        <v>215</v>
      </c>
      <c r="C74" s="626"/>
      <c r="D74" s="629" t="s">
        <v>48</v>
      </c>
      <c r="E74" s="630"/>
      <c r="F74" s="631" t="s">
        <v>214</v>
      </c>
      <c r="G74" s="631" t="s">
        <v>200</v>
      </c>
      <c r="H74" s="633" t="s">
        <v>206</v>
      </c>
      <c r="I74" s="634"/>
      <c r="J74" s="634"/>
      <c r="K74" s="634"/>
      <c r="L74" s="634"/>
      <c r="M74" s="631" t="s">
        <v>209</v>
      </c>
      <c r="N74" s="635" t="s">
        <v>211</v>
      </c>
    </row>
    <row r="75" spans="1:14" ht="25.05" customHeight="1" x14ac:dyDescent="0.45">
      <c r="A75" s="612"/>
      <c r="B75" s="627"/>
      <c r="C75" s="628"/>
      <c r="D75" s="199" t="s">
        <v>26</v>
      </c>
      <c r="E75" s="199" t="s">
        <v>27</v>
      </c>
      <c r="F75" s="632"/>
      <c r="G75" s="632"/>
      <c r="H75" s="199" t="s">
        <v>201</v>
      </c>
      <c r="I75" s="199" t="s">
        <v>202</v>
      </c>
      <c r="J75" s="199" t="s">
        <v>203</v>
      </c>
      <c r="K75" s="199" t="s">
        <v>204</v>
      </c>
      <c r="L75" s="198" t="s">
        <v>205</v>
      </c>
      <c r="M75" s="632"/>
      <c r="N75" s="636"/>
    </row>
    <row r="76" spans="1:14" ht="25.05" customHeight="1" x14ac:dyDescent="0.45">
      <c r="A76" s="611">
        <v>1</v>
      </c>
      <c r="B76" s="613"/>
      <c r="C76" s="614"/>
      <c r="D76" s="615"/>
      <c r="E76" s="615"/>
      <c r="F76" s="617"/>
      <c r="G76" s="619"/>
      <c r="H76" s="187"/>
      <c r="I76" s="187"/>
      <c r="J76" s="187"/>
      <c r="K76" s="187"/>
      <c r="L76" s="188"/>
      <c r="M76" s="621"/>
      <c r="N76" s="190">
        <f t="shared" ref="N76:N82" si="9">SUM(H76:L76)</f>
        <v>0</v>
      </c>
    </row>
    <row r="77" spans="1:14" ht="25.05" customHeight="1" x14ac:dyDescent="0.45">
      <c r="A77" s="612"/>
      <c r="B77" s="623"/>
      <c r="C77" s="624"/>
      <c r="D77" s="616"/>
      <c r="E77" s="616"/>
      <c r="F77" s="618"/>
      <c r="G77" s="620"/>
      <c r="H77" s="222">
        <f>ROUNDDOWN(IF(AND(G76="",H76=""),F76,F76*G76*H76),0)</f>
        <v>0</v>
      </c>
      <c r="I77" s="222">
        <f>ROUNDDOWN(IF(AND(G76="",I76=""),F76,F76*G76*I76),0)</f>
        <v>0</v>
      </c>
      <c r="J77" s="222">
        <f>ROUNDDOWN(IF(AND(G76="",J76=""),F76,F76*G76*J76),0)</f>
        <v>0</v>
      </c>
      <c r="K77" s="222">
        <f>ROUNDDOWN(IF(AND(G76="",K76=""),F76,F76*G76*K76),0)</f>
        <v>0</v>
      </c>
      <c r="L77" s="223">
        <f>ROUNDDOWN(IF(AND(G76="",L76=""),F76,F76*G76*L76),0)</f>
        <v>0</v>
      </c>
      <c r="M77" s="622"/>
      <c r="N77" s="191">
        <f t="shared" si="9"/>
        <v>0</v>
      </c>
    </row>
    <row r="78" spans="1:14" ht="25.05" customHeight="1" x14ac:dyDescent="0.45">
      <c r="A78" s="611">
        <v>2</v>
      </c>
      <c r="B78" s="613"/>
      <c r="C78" s="614"/>
      <c r="D78" s="615"/>
      <c r="E78" s="615"/>
      <c r="F78" s="617"/>
      <c r="G78" s="619"/>
      <c r="H78" s="187"/>
      <c r="I78" s="187"/>
      <c r="J78" s="187"/>
      <c r="K78" s="187"/>
      <c r="L78" s="188"/>
      <c r="M78" s="621"/>
      <c r="N78" s="190">
        <f t="shared" si="9"/>
        <v>0</v>
      </c>
    </row>
    <row r="79" spans="1:14" ht="25.05" customHeight="1" x14ac:dyDescent="0.45">
      <c r="A79" s="612"/>
      <c r="B79" s="623"/>
      <c r="C79" s="624"/>
      <c r="D79" s="616"/>
      <c r="E79" s="616"/>
      <c r="F79" s="618"/>
      <c r="G79" s="620"/>
      <c r="H79" s="222">
        <f>ROUNDDOWN(IF(AND(G78="",H78=""),F78,F78*G78*H78),0)</f>
        <v>0</v>
      </c>
      <c r="I79" s="222">
        <f>ROUNDDOWN(IF(AND(G78="",I78=""),F78,F78*G78*I78),0)</f>
        <v>0</v>
      </c>
      <c r="J79" s="222">
        <f>ROUNDDOWN(IF(AND(G78="",J78=""),F78,F78*G78*J78),0)</f>
        <v>0</v>
      </c>
      <c r="K79" s="222">
        <f>ROUNDDOWN(IF(AND(G78="",K78=""),F78,F78*G78*K78),0)</f>
        <v>0</v>
      </c>
      <c r="L79" s="223">
        <f>ROUNDDOWN(IF(AND(G78="",L78=""),F78,F78*G78*L78),0)</f>
        <v>0</v>
      </c>
      <c r="M79" s="622"/>
      <c r="N79" s="191">
        <f t="shared" si="9"/>
        <v>0</v>
      </c>
    </row>
    <row r="80" spans="1:14" ht="25.05" customHeight="1" x14ac:dyDescent="0.45">
      <c r="A80" s="611">
        <v>3</v>
      </c>
      <c r="B80" s="613"/>
      <c r="C80" s="614"/>
      <c r="D80" s="615"/>
      <c r="E80" s="615"/>
      <c r="F80" s="617"/>
      <c r="G80" s="619"/>
      <c r="H80" s="187"/>
      <c r="I80" s="187"/>
      <c r="J80" s="187"/>
      <c r="K80" s="187"/>
      <c r="L80" s="188"/>
      <c r="M80" s="621"/>
      <c r="N80" s="190">
        <f t="shared" si="9"/>
        <v>0</v>
      </c>
    </row>
    <row r="81" spans="1:14" ht="25.05" customHeight="1" x14ac:dyDescent="0.45">
      <c r="A81" s="612"/>
      <c r="B81" s="623"/>
      <c r="C81" s="624"/>
      <c r="D81" s="616"/>
      <c r="E81" s="616"/>
      <c r="F81" s="618"/>
      <c r="G81" s="620"/>
      <c r="H81" s="222">
        <f>ROUNDDOWN(IF(AND(G80="",H80=""),F80,F80*G80*H80),0)</f>
        <v>0</v>
      </c>
      <c r="I81" s="222">
        <f>ROUNDDOWN(IF(AND(G80="",I80=""),F80,F80*G80*I80),0)</f>
        <v>0</v>
      </c>
      <c r="J81" s="222">
        <f>ROUNDDOWN(IF(AND(G80="",J80=""),F80,F80*G80*J80),0)</f>
        <v>0</v>
      </c>
      <c r="K81" s="222">
        <f>ROUNDDOWN(IF(AND(G80="",K80=""),F80,F80*G80*K80),0)</f>
        <v>0</v>
      </c>
      <c r="L81" s="223">
        <f>ROUNDDOWN(IF(AND(G80="",L80=""),F80,F80*G80*L80),0)</f>
        <v>0</v>
      </c>
      <c r="M81" s="622"/>
      <c r="N81" s="191">
        <f t="shared" si="9"/>
        <v>0</v>
      </c>
    </row>
    <row r="82" spans="1:14" ht="30" customHeight="1" x14ac:dyDescent="0.45">
      <c r="A82" s="193"/>
      <c r="B82" s="194"/>
      <c r="C82" s="194"/>
      <c r="D82" s="194"/>
      <c r="E82" s="194"/>
      <c r="F82" s="195"/>
      <c r="G82" s="195"/>
      <c r="H82" s="82">
        <f>H77+H79+H81</f>
        <v>0</v>
      </c>
      <c r="I82" s="82">
        <f t="shared" ref="I82:L82" si="10">I77+I79+I81</f>
        <v>0</v>
      </c>
      <c r="J82" s="82">
        <f t="shared" si="10"/>
        <v>0</v>
      </c>
      <c r="K82" s="82">
        <f t="shared" si="10"/>
        <v>0</v>
      </c>
      <c r="L82" s="82">
        <f t="shared" si="10"/>
        <v>0</v>
      </c>
      <c r="M82" s="206" t="s">
        <v>33</v>
      </c>
      <c r="N82" s="205">
        <f t="shared" si="9"/>
        <v>0</v>
      </c>
    </row>
    <row r="83" spans="1:14" ht="20.100000000000001" customHeight="1" x14ac:dyDescent="0.45">
      <c r="B83" s="29"/>
      <c r="C83" s="29"/>
      <c r="D83" s="29"/>
      <c r="E83" s="29"/>
      <c r="F83" s="26"/>
      <c r="G83" s="26"/>
      <c r="H83" s="182"/>
      <c r="I83" s="182"/>
      <c r="J83" s="182"/>
      <c r="K83" s="182"/>
      <c r="L83" s="182"/>
      <c r="M83" s="85"/>
      <c r="N83" s="182"/>
    </row>
    <row r="84" spans="1:14" ht="20.100000000000001" customHeight="1" x14ac:dyDescent="0.45">
      <c r="B84" s="29"/>
      <c r="C84" s="29"/>
      <c r="D84" s="30"/>
      <c r="E84" s="30"/>
      <c r="F84" s="31"/>
      <c r="G84" s="32"/>
      <c r="H84" s="32"/>
      <c r="I84" s="32"/>
      <c r="J84" s="32"/>
      <c r="K84" s="32"/>
      <c r="L84" s="29"/>
      <c r="M84" s="27"/>
    </row>
    <row r="85" spans="1:14" ht="30" customHeight="1" x14ac:dyDescent="0.45">
      <c r="A85" s="203"/>
      <c r="B85" s="664" t="s">
        <v>226</v>
      </c>
      <c r="C85" s="664"/>
      <c r="D85" s="664"/>
      <c r="E85" s="651"/>
      <c r="F85" s="647" t="s">
        <v>224</v>
      </c>
      <c r="G85" s="647"/>
      <c r="H85" s="647" t="s">
        <v>227</v>
      </c>
      <c r="I85" s="647"/>
      <c r="N85" s="207">
        <f>N21+N34+N46+N58+N70+N82</f>
        <v>0</v>
      </c>
    </row>
    <row r="86" spans="1:14" ht="30" customHeight="1" x14ac:dyDescent="0.45">
      <c r="A86" s="202" t="s">
        <v>84</v>
      </c>
      <c r="B86" s="822">
        <f>■公開製品名称入力シート!B5</f>
        <v>0</v>
      </c>
      <c r="C86" s="822"/>
      <c r="D86" s="822"/>
      <c r="E86" s="823"/>
      <c r="F86" s="821">
        <f>H21+H34+H46+H58+H70+H82</f>
        <v>0</v>
      </c>
      <c r="G86" s="821"/>
      <c r="H86" s="821">
        <f>MIN(F86,4000000)</f>
        <v>0</v>
      </c>
      <c r="I86" s="821"/>
    </row>
    <row r="87" spans="1:14" ht="30" customHeight="1" x14ac:dyDescent="0.45">
      <c r="A87" s="202" t="s">
        <v>85</v>
      </c>
      <c r="B87" s="822">
        <f>■公開製品名称入力シート!B6</f>
        <v>0</v>
      </c>
      <c r="C87" s="822"/>
      <c r="D87" s="822"/>
      <c r="E87" s="823"/>
      <c r="F87" s="819">
        <f>I21+I34+I46+I58+I70+I82</f>
        <v>0</v>
      </c>
      <c r="G87" s="820"/>
      <c r="H87" s="821">
        <f>MIN(F87,4000000)</f>
        <v>0</v>
      </c>
      <c r="I87" s="821"/>
    </row>
    <row r="88" spans="1:14" ht="30" customHeight="1" x14ac:dyDescent="0.45">
      <c r="A88" s="202" t="s">
        <v>86</v>
      </c>
      <c r="B88" s="822">
        <f>■公開製品名称入力シート!B7</f>
        <v>0</v>
      </c>
      <c r="C88" s="822"/>
      <c r="D88" s="822"/>
      <c r="E88" s="823"/>
      <c r="F88" s="819">
        <f>J21+J34+J46+J58+J70+J82</f>
        <v>0</v>
      </c>
      <c r="G88" s="820"/>
      <c r="H88" s="821">
        <f>MIN(F88,4000000)</f>
        <v>0</v>
      </c>
      <c r="I88" s="821"/>
    </row>
    <row r="89" spans="1:14" ht="30" customHeight="1" x14ac:dyDescent="0.45">
      <c r="A89" s="202" t="s">
        <v>87</v>
      </c>
      <c r="B89" s="822">
        <f>■公開製品名称入力シート!B8</f>
        <v>0</v>
      </c>
      <c r="C89" s="822"/>
      <c r="D89" s="822"/>
      <c r="E89" s="823"/>
      <c r="F89" s="819">
        <f>K21+K34+K46+K58+K70+K82</f>
        <v>0</v>
      </c>
      <c r="G89" s="820"/>
      <c r="H89" s="821">
        <f>MIN(F89,4000000)</f>
        <v>0</v>
      </c>
      <c r="I89" s="821"/>
    </row>
    <row r="90" spans="1:14" ht="30" customHeight="1" thickBot="1" x14ac:dyDescent="0.5">
      <c r="A90" s="258" t="s">
        <v>88</v>
      </c>
      <c r="B90" s="829">
        <f>■公開製品名称入力シート!B9</f>
        <v>0</v>
      </c>
      <c r="C90" s="829"/>
      <c r="D90" s="829"/>
      <c r="E90" s="830"/>
      <c r="F90" s="825">
        <f>L21+L34+L46+L58+L70+L82</f>
        <v>0</v>
      </c>
      <c r="G90" s="825"/>
      <c r="H90" s="825">
        <f>MIN(F90,4000000)</f>
        <v>0</v>
      </c>
      <c r="I90" s="825"/>
    </row>
    <row r="91" spans="1:14" ht="35.1" customHeight="1" thickTop="1" x14ac:dyDescent="0.45">
      <c r="A91" s="826" t="s">
        <v>225</v>
      </c>
      <c r="B91" s="827"/>
      <c r="C91" s="827"/>
      <c r="D91" s="827"/>
      <c r="E91" s="828"/>
      <c r="F91" s="824">
        <f>SUM(F86:F90)</f>
        <v>0</v>
      </c>
      <c r="G91" s="824"/>
      <c r="H91" s="824">
        <f>SUM(H86:H90)</f>
        <v>0</v>
      </c>
      <c r="I91" s="824"/>
    </row>
    <row r="92" spans="1:14" ht="25.35" customHeight="1" x14ac:dyDescent="0.45">
      <c r="B92" s="8"/>
    </row>
    <row r="93" spans="1:14" ht="15" customHeight="1" x14ac:dyDescent="0.45">
      <c r="K93" s="34"/>
    </row>
  </sheetData>
  <sheetProtection algorithmName="SHA-512" hashValue="vUfRyyTvBB1DcUS7Tczr5htlum4M1SLN30hBkItkvf/mxE9+wRh3SBSQQRMfCV4WYS/FCTFG+urVWOl5n38ikg==" saltValue="MXzQXm9i+Yhe/u6EB20c4A==" spinCount="100000" sheet="1" objects="1" scenarios="1"/>
  <mergeCells count="229">
    <mergeCell ref="F91:G91"/>
    <mergeCell ref="H91:I91"/>
    <mergeCell ref="F89:G89"/>
    <mergeCell ref="H89:I89"/>
    <mergeCell ref="F90:G90"/>
    <mergeCell ref="H90:I90"/>
    <mergeCell ref="A91:E91"/>
    <mergeCell ref="B90:E90"/>
    <mergeCell ref="B89:E89"/>
    <mergeCell ref="F87:G87"/>
    <mergeCell ref="H87:I87"/>
    <mergeCell ref="F88:G88"/>
    <mergeCell ref="H88:I88"/>
    <mergeCell ref="F85:G85"/>
    <mergeCell ref="H85:I85"/>
    <mergeCell ref="F86:G86"/>
    <mergeCell ref="H86:I86"/>
    <mergeCell ref="B88:E88"/>
    <mergeCell ref="B87:E87"/>
    <mergeCell ref="B86:E86"/>
    <mergeCell ref="B85:E85"/>
    <mergeCell ref="M78:M79"/>
    <mergeCell ref="B79:C79"/>
    <mergeCell ref="A80:A81"/>
    <mergeCell ref="B80:C80"/>
    <mergeCell ref="D80:D81"/>
    <mergeCell ref="E80:E81"/>
    <mergeCell ref="F80:F81"/>
    <mergeCell ref="G80:G81"/>
    <mergeCell ref="M80:M81"/>
    <mergeCell ref="B81:C81"/>
    <mergeCell ref="A78:A79"/>
    <mergeCell ref="B78:C78"/>
    <mergeCell ref="D78:D79"/>
    <mergeCell ref="E78:E79"/>
    <mergeCell ref="F78:F79"/>
    <mergeCell ref="G78:G79"/>
    <mergeCell ref="M74:M75"/>
    <mergeCell ref="N74:N75"/>
    <mergeCell ref="A76:A77"/>
    <mergeCell ref="B76:C76"/>
    <mergeCell ref="D76:D77"/>
    <mergeCell ref="E76:E77"/>
    <mergeCell ref="F76:F77"/>
    <mergeCell ref="G76:G77"/>
    <mergeCell ref="M76:M77"/>
    <mergeCell ref="B77:C77"/>
    <mergeCell ref="A74:A75"/>
    <mergeCell ref="B74:C75"/>
    <mergeCell ref="D74:E74"/>
    <mergeCell ref="F74:F75"/>
    <mergeCell ref="G74:G75"/>
    <mergeCell ref="H74:L74"/>
    <mergeCell ref="M66:M67"/>
    <mergeCell ref="B67:C67"/>
    <mergeCell ref="A68:A69"/>
    <mergeCell ref="B68:C68"/>
    <mergeCell ref="D68:D69"/>
    <mergeCell ref="E68:E69"/>
    <mergeCell ref="F68:F69"/>
    <mergeCell ref="G68:G69"/>
    <mergeCell ref="M68:M69"/>
    <mergeCell ref="B69:C69"/>
    <mergeCell ref="A66:A67"/>
    <mergeCell ref="B66:C66"/>
    <mergeCell ref="D66:D67"/>
    <mergeCell ref="E66:E67"/>
    <mergeCell ref="F66:F67"/>
    <mergeCell ref="G66:G67"/>
    <mergeCell ref="M62:M63"/>
    <mergeCell ref="N62:N63"/>
    <mergeCell ref="A64:A65"/>
    <mergeCell ref="B64:C64"/>
    <mergeCell ref="D64:D65"/>
    <mergeCell ref="E64:E65"/>
    <mergeCell ref="F64:F65"/>
    <mergeCell ref="G64:G65"/>
    <mergeCell ref="M64:M65"/>
    <mergeCell ref="B65:C65"/>
    <mergeCell ref="A62:A63"/>
    <mergeCell ref="B62:C63"/>
    <mergeCell ref="D62:E62"/>
    <mergeCell ref="F62:F63"/>
    <mergeCell ref="G62:G63"/>
    <mergeCell ref="H62:L62"/>
    <mergeCell ref="M54:M55"/>
    <mergeCell ref="B55:C55"/>
    <mergeCell ref="A56:A57"/>
    <mergeCell ref="B56:C56"/>
    <mergeCell ref="D56:D57"/>
    <mergeCell ref="E56:E57"/>
    <mergeCell ref="F56:F57"/>
    <mergeCell ref="G56:G57"/>
    <mergeCell ref="M56:M57"/>
    <mergeCell ref="B57:C57"/>
    <mergeCell ref="A54:A55"/>
    <mergeCell ref="B54:C54"/>
    <mergeCell ref="D54:D55"/>
    <mergeCell ref="E54:E55"/>
    <mergeCell ref="F54:F55"/>
    <mergeCell ref="G54:G55"/>
    <mergeCell ref="M50:M51"/>
    <mergeCell ref="N50:N51"/>
    <mergeCell ref="A52:A53"/>
    <mergeCell ref="B52:C52"/>
    <mergeCell ref="D52:D53"/>
    <mergeCell ref="E52:E53"/>
    <mergeCell ref="F52:F53"/>
    <mergeCell ref="G52:G53"/>
    <mergeCell ref="M52:M53"/>
    <mergeCell ref="B53:C53"/>
    <mergeCell ref="A50:A51"/>
    <mergeCell ref="B50:C51"/>
    <mergeCell ref="D50:E50"/>
    <mergeCell ref="F50:F51"/>
    <mergeCell ref="G50:G51"/>
    <mergeCell ref="H50:L50"/>
    <mergeCell ref="M42:M43"/>
    <mergeCell ref="B43:C43"/>
    <mergeCell ref="A44:A45"/>
    <mergeCell ref="B44:C44"/>
    <mergeCell ref="D44:D45"/>
    <mergeCell ref="E44:E45"/>
    <mergeCell ref="F44:F45"/>
    <mergeCell ref="G44:G45"/>
    <mergeCell ref="M44:M45"/>
    <mergeCell ref="B45:C45"/>
    <mergeCell ref="A42:A43"/>
    <mergeCell ref="B42:C42"/>
    <mergeCell ref="D42:D43"/>
    <mergeCell ref="E42:E43"/>
    <mergeCell ref="F42:F43"/>
    <mergeCell ref="G42:G43"/>
    <mergeCell ref="M38:M39"/>
    <mergeCell ref="N38:N39"/>
    <mergeCell ref="A40:A41"/>
    <mergeCell ref="B40:C40"/>
    <mergeCell ref="D40:D41"/>
    <mergeCell ref="E40:E41"/>
    <mergeCell ref="F40:F41"/>
    <mergeCell ref="G40:G41"/>
    <mergeCell ref="M40:M41"/>
    <mergeCell ref="B41:C41"/>
    <mergeCell ref="A38:A39"/>
    <mergeCell ref="B38:C39"/>
    <mergeCell ref="D38:E38"/>
    <mergeCell ref="F38:F39"/>
    <mergeCell ref="G38:G39"/>
    <mergeCell ref="H38:L38"/>
    <mergeCell ref="M30:M31"/>
    <mergeCell ref="B31:C31"/>
    <mergeCell ref="A32:A33"/>
    <mergeCell ref="B32:C32"/>
    <mergeCell ref="D32:D33"/>
    <mergeCell ref="E32:E33"/>
    <mergeCell ref="F32:F33"/>
    <mergeCell ref="G32:G33"/>
    <mergeCell ref="M32:M33"/>
    <mergeCell ref="B33:C33"/>
    <mergeCell ref="A30:A31"/>
    <mergeCell ref="B30:C30"/>
    <mergeCell ref="D30:D31"/>
    <mergeCell ref="E30:E31"/>
    <mergeCell ref="F30:F31"/>
    <mergeCell ref="G30:G31"/>
    <mergeCell ref="M26:M27"/>
    <mergeCell ref="N26:N27"/>
    <mergeCell ref="A28:A29"/>
    <mergeCell ref="B28:C28"/>
    <mergeCell ref="D28:D29"/>
    <mergeCell ref="E28:E29"/>
    <mergeCell ref="F28:F29"/>
    <mergeCell ref="G28:G29"/>
    <mergeCell ref="M28:M29"/>
    <mergeCell ref="B29:C29"/>
    <mergeCell ref="A26:A27"/>
    <mergeCell ref="B26:C27"/>
    <mergeCell ref="D26:E26"/>
    <mergeCell ref="F26:F27"/>
    <mergeCell ref="G26:G27"/>
    <mergeCell ref="H26:L26"/>
    <mergeCell ref="G17:G18"/>
    <mergeCell ref="M17:M18"/>
    <mergeCell ref="A19:A20"/>
    <mergeCell ref="B19:B20"/>
    <mergeCell ref="C19:C20"/>
    <mergeCell ref="D19:D20"/>
    <mergeCell ref="E19:E20"/>
    <mergeCell ref="F19:F20"/>
    <mergeCell ref="G19:G20"/>
    <mergeCell ref="M19:M20"/>
    <mergeCell ref="A17:A18"/>
    <mergeCell ref="B17:B18"/>
    <mergeCell ref="C17:C18"/>
    <mergeCell ref="D17:D18"/>
    <mergeCell ref="E17:E18"/>
    <mergeCell ref="F17:F18"/>
    <mergeCell ref="G13:G14"/>
    <mergeCell ref="M13:M14"/>
    <mergeCell ref="A15:A16"/>
    <mergeCell ref="B15:B16"/>
    <mergeCell ref="C15:C16"/>
    <mergeCell ref="D15:D16"/>
    <mergeCell ref="E15:E16"/>
    <mergeCell ref="F15:F16"/>
    <mergeCell ref="G15:G16"/>
    <mergeCell ref="M15:M16"/>
    <mergeCell ref="A13:A14"/>
    <mergeCell ref="B13:B14"/>
    <mergeCell ref="C13:C14"/>
    <mergeCell ref="D13:D14"/>
    <mergeCell ref="E13:E14"/>
    <mergeCell ref="F13:F14"/>
    <mergeCell ref="B2:C3"/>
    <mergeCell ref="B9:C9"/>
    <mergeCell ref="D9:E9"/>
    <mergeCell ref="F9:F10"/>
    <mergeCell ref="G9:G10"/>
    <mergeCell ref="H9:L9"/>
    <mergeCell ref="M9:M10"/>
    <mergeCell ref="N9:N10"/>
    <mergeCell ref="A11:A12"/>
    <mergeCell ref="B11:B12"/>
    <mergeCell ref="C11:C12"/>
    <mergeCell ref="D11:D12"/>
    <mergeCell ref="E11:E12"/>
    <mergeCell ref="F11:F12"/>
    <mergeCell ref="G11:G12"/>
    <mergeCell ref="M11:M12"/>
  </mergeCells>
  <phoneticPr fontId="1"/>
  <conditionalFormatting sqref="B40:B45">
    <cfRule type="expression" dxfId="246" priority="58" stopIfTrue="1">
      <formula>B40&lt;&gt;""</formula>
    </cfRule>
  </conditionalFormatting>
  <conditionalFormatting sqref="B52:B57">
    <cfRule type="expression" dxfId="245" priority="42" stopIfTrue="1">
      <formula>B52&lt;&gt;""</formula>
    </cfRule>
  </conditionalFormatting>
  <conditionalFormatting sqref="B64:B69">
    <cfRule type="expression" dxfId="244" priority="26" stopIfTrue="1">
      <formula>B64&lt;&gt;""</formula>
    </cfRule>
  </conditionalFormatting>
  <conditionalFormatting sqref="B76:B81">
    <cfRule type="expression" dxfId="243" priority="10" stopIfTrue="1">
      <formula>B76&lt;&gt;""</formula>
    </cfRule>
  </conditionalFormatting>
  <conditionalFormatting sqref="B11:F11 B13:F13 B15:F15 B17:F17 B19:F19 D28:F28 B28:B33">
    <cfRule type="expression" dxfId="242" priority="92" stopIfTrue="1">
      <formula>B11&lt;&gt;""</formula>
    </cfRule>
  </conditionalFormatting>
  <conditionalFormatting sqref="D2:D3 D23:E25">
    <cfRule type="expression" dxfId="241" priority="95">
      <formula>D2&lt;&gt;""</formula>
    </cfRule>
  </conditionalFormatting>
  <conditionalFormatting sqref="D11 D13 D15 D17 D19 D72 D84">
    <cfRule type="expression" dxfId="240" priority="88">
      <formula>AND(#REF!&lt;&gt;"",$D11&lt;&gt;"",($D11-#REF!)&lt;0)</formula>
    </cfRule>
  </conditionalFormatting>
  <conditionalFormatting sqref="D28 D30 D32">
    <cfRule type="expression" dxfId="239" priority="77">
      <formula>AND(#REF!&lt;&gt;"",$D28&lt;&gt;"",($D28-#REF!)&lt;0)</formula>
    </cfRule>
  </conditionalFormatting>
  <conditionalFormatting sqref="D35">
    <cfRule type="expression" dxfId="238" priority="99" stopIfTrue="1">
      <formula>AND(#REF!&lt;&gt;"",$D35&lt;&gt;"",($D35-#REF!)&lt;0)</formula>
    </cfRule>
  </conditionalFormatting>
  <conditionalFormatting sqref="D40 D42 D44">
    <cfRule type="expression" dxfId="237" priority="62">
      <formula>AND(#REF!&lt;&gt;"",$D40&lt;&gt;"",($D40-#REF!)&lt;0)</formula>
    </cfRule>
  </conditionalFormatting>
  <conditionalFormatting sqref="D52 D54 D56">
    <cfRule type="expression" dxfId="236" priority="46">
      <formula>AND(#REF!&lt;&gt;"",$D52&lt;&gt;"",($D52-#REF!)&lt;0)</formula>
    </cfRule>
  </conditionalFormatting>
  <conditionalFormatting sqref="D64 D66 D68">
    <cfRule type="expression" dxfId="235" priority="30">
      <formula>AND(#REF!&lt;&gt;"",$D64&lt;&gt;"",($D64-#REF!)&lt;0)</formula>
    </cfRule>
  </conditionalFormatting>
  <conditionalFormatting sqref="D76 D78 D80">
    <cfRule type="expression" dxfId="234" priority="14">
      <formula>AND(#REF!&lt;&gt;"",$D76&lt;&gt;"",($D76-#REF!)&lt;0)</formula>
    </cfRule>
  </conditionalFormatting>
  <conditionalFormatting sqref="D11:E11 D13:E13 D15:E15 D17:E17 D19:E19">
    <cfRule type="expression" dxfId="233" priority="93">
      <formula>AND(#REF!&lt;&gt;"",#REF!&lt;&gt;"",(#REF!-#REF!)&lt;0)</formula>
    </cfRule>
    <cfRule type="expression" dxfId="232" priority="91">
      <formula>AND($D11&lt;&gt;"",$E11&lt;&gt;"",($E11-$D11)&lt;0)</formula>
    </cfRule>
    <cfRule type="expression" dxfId="231" priority="90">
      <formula>AND(#REF!&lt;&gt;"",#REF!&lt;&gt;"",(#REF!-#REF!)&lt;0)</formula>
    </cfRule>
  </conditionalFormatting>
  <conditionalFormatting sqref="D28:E28 D30:E30 D32:E32">
    <cfRule type="expression" dxfId="230" priority="79">
      <formula>AND(#REF!&lt;&gt;"",#REF!&lt;&gt;"",(#REF!-#REF!)&lt;0)</formula>
    </cfRule>
    <cfRule type="expression" dxfId="229" priority="80">
      <formula>AND($D28&lt;&gt;"",$E28&lt;&gt;"",($E28-$D28)&lt;0)</formula>
    </cfRule>
  </conditionalFormatting>
  <conditionalFormatting sqref="D30:E30 D32:E32">
    <cfRule type="expression" dxfId="228" priority="82">
      <formula>AND(#REF!&lt;&gt;"",#REF!&lt;&gt;"",(#REF!-#REF!)&lt;0)</formula>
    </cfRule>
    <cfRule type="expression" dxfId="227" priority="81" stopIfTrue="1">
      <formula>D30&lt;&gt;""</formula>
    </cfRule>
  </conditionalFormatting>
  <conditionalFormatting sqref="D35:E35">
    <cfRule type="expression" dxfId="226" priority="97">
      <formula>D35&lt;&gt;""</formula>
    </cfRule>
  </conditionalFormatting>
  <conditionalFormatting sqref="D40:E40 D42:E42 D44:E44">
    <cfRule type="expression" dxfId="225" priority="65">
      <formula>AND($D40&lt;&gt;"",$E40&lt;&gt;"",($E40-$D40)&lt;0)</formula>
    </cfRule>
    <cfRule type="expression" dxfId="224" priority="64">
      <formula>AND(#REF!&lt;&gt;"",#REF!&lt;&gt;"",(#REF!-#REF!)&lt;0)</formula>
    </cfRule>
  </conditionalFormatting>
  <conditionalFormatting sqref="D42:E42 D44:E44">
    <cfRule type="expression" dxfId="223" priority="67">
      <formula>AND(#REF!&lt;&gt;"",#REF!&lt;&gt;"",(#REF!-#REF!)&lt;0)</formula>
    </cfRule>
    <cfRule type="expression" dxfId="222" priority="66" stopIfTrue="1">
      <formula>D42&lt;&gt;""</formula>
    </cfRule>
  </conditionalFormatting>
  <conditionalFormatting sqref="D52:E52 D54:E54 D56:E56">
    <cfRule type="expression" dxfId="221" priority="49">
      <formula>AND($D52&lt;&gt;"",$E52&lt;&gt;"",($E52-$D52)&lt;0)</formula>
    </cfRule>
    <cfRule type="expression" dxfId="220" priority="48">
      <formula>AND(#REF!&lt;&gt;"",#REF!&lt;&gt;"",(#REF!-#REF!)&lt;0)</formula>
    </cfRule>
  </conditionalFormatting>
  <conditionalFormatting sqref="D54:E54 D56:E56">
    <cfRule type="expression" dxfId="219" priority="51">
      <formula>AND(#REF!&lt;&gt;"",#REF!&lt;&gt;"",(#REF!-#REF!)&lt;0)</formula>
    </cfRule>
    <cfRule type="expression" dxfId="218" priority="50" stopIfTrue="1">
      <formula>D54&lt;&gt;""</formula>
    </cfRule>
  </conditionalFormatting>
  <conditionalFormatting sqref="D64:E64 D66:E66 D68:E68">
    <cfRule type="expression" dxfId="217" priority="33">
      <formula>AND($D64&lt;&gt;"",$E64&lt;&gt;"",($E64-$D64)&lt;0)</formula>
    </cfRule>
    <cfRule type="expression" dxfId="216" priority="32">
      <formula>AND(#REF!&lt;&gt;"",#REF!&lt;&gt;"",(#REF!-#REF!)&lt;0)</formula>
    </cfRule>
  </conditionalFormatting>
  <conditionalFormatting sqref="D66:E66 D68:E68">
    <cfRule type="expression" dxfId="215" priority="34" stopIfTrue="1">
      <formula>D66&lt;&gt;""</formula>
    </cfRule>
    <cfRule type="expression" dxfId="214" priority="35">
      <formula>AND(#REF!&lt;&gt;"",#REF!&lt;&gt;"",(#REF!-#REF!)&lt;0)</formula>
    </cfRule>
  </conditionalFormatting>
  <conditionalFormatting sqref="D72:E72 D84:E84">
    <cfRule type="expression" dxfId="213" priority="96">
      <formula>AND($D72&lt;&gt;"",$E72&lt;&gt;"",($E72-$D72)&lt;0)</formula>
    </cfRule>
  </conditionalFormatting>
  <conditionalFormatting sqref="D76:E76 D78:E78 D80:E80">
    <cfRule type="expression" dxfId="212" priority="16">
      <formula>AND(#REF!&lt;&gt;"",#REF!&lt;&gt;"",(#REF!-#REF!)&lt;0)</formula>
    </cfRule>
    <cfRule type="expression" dxfId="211" priority="17">
      <formula>AND($D76&lt;&gt;"",$E76&lt;&gt;"",($E76-$D76)&lt;0)</formula>
    </cfRule>
  </conditionalFormatting>
  <conditionalFormatting sqref="D78:E78 D80:E80">
    <cfRule type="expression" dxfId="210" priority="19">
      <formula>AND(#REF!&lt;&gt;"",#REF!&lt;&gt;"",(#REF!-#REF!)&lt;0)</formula>
    </cfRule>
    <cfRule type="expression" dxfId="209" priority="18" stopIfTrue="1">
      <formula>D78&lt;&gt;""</formula>
    </cfRule>
  </conditionalFormatting>
  <conditionalFormatting sqref="D40:F40">
    <cfRule type="expression" dxfId="208" priority="73" stopIfTrue="1">
      <formula>D40&lt;&gt;""</formula>
    </cfRule>
  </conditionalFormatting>
  <conditionalFormatting sqref="D52:F52">
    <cfRule type="expression" dxfId="207" priority="57" stopIfTrue="1">
      <formula>D52&lt;&gt;""</formula>
    </cfRule>
  </conditionalFormatting>
  <conditionalFormatting sqref="D64:F64">
    <cfRule type="expression" dxfId="206" priority="41" stopIfTrue="1">
      <formula>D64&lt;&gt;""</formula>
    </cfRule>
  </conditionalFormatting>
  <conditionalFormatting sqref="D76:F76">
    <cfRule type="expression" dxfId="205" priority="25" stopIfTrue="1">
      <formula>D76&lt;&gt;""</formula>
    </cfRule>
  </conditionalFormatting>
  <conditionalFormatting sqref="E3">
    <cfRule type="expression" dxfId="204" priority="94">
      <formula>E3&lt;&gt;""</formula>
    </cfRule>
  </conditionalFormatting>
  <conditionalFormatting sqref="E11 E13 E15 E17 E19 E72 E84">
    <cfRule type="expression" dxfId="203" priority="89">
      <formula>AND(#REF!&lt;&gt;"",$E11&lt;&gt;"",($E11-#REF!)&lt;0)</formula>
    </cfRule>
  </conditionalFormatting>
  <conditionalFormatting sqref="E28 E30 E32">
    <cfRule type="expression" dxfId="202" priority="78">
      <formula>AND(#REF!&lt;&gt;"",$E28&lt;&gt;"",($E28-#REF!)&lt;0)</formula>
    </cfRule>
  </conditionalFormatting>
  <conditionalFormatting sqref="E35">
    <cfRule type="expression" dxfId="201" priority="98">
      <formula>AND(#REF!&lt;&gt;"",$E35&lt;&gt;"",($E35-#REF!)&lt;0)</formula>
    </cfRule>
  </conditionalFormatting>
  <conditionalFormatting sqref="E40 E42 E44">
    <cfRule type="expression" dxfId="200" priority="63">
      <formula>AND(#REF!&lt;&gt;"",$E40&lt;&gt;"",($E40-#REF!)&lt;0)</formula>
    </cfRule>
  </conditionalFormatting>
  <conditionalFormatting sqref="E52 E54 E56">
    <cfRule type="expression" dxfId="199" priority="47">
      <formula>AND(#REF!&lt;&gt;"",$E52&lt;&gt;"",($E52-#REF!)&lt;0)</formula>
    </cfRule>
  </conditionalFormatting>
  <conditionalFormatting sqref="E64 E66 E68">
    <cfRule type="expression" dxfId="198" priority="31">
      <formula>AND(#REF!&lt;&gt;"",$E64&lt;&gt;"",($E64-#REF!)&lt;0)</formula>
    </cfRule>
  </conditionalFormatting>
  <conditionalFormatting sqref="E76 E78 E80">
    <cfRule type="expression" dxfId="197" priority="15">
      <formula>AND(#REF!&lt;&gt;"",$E76&lt;&gt;"",($E76-#REF!)&lt;0)</formula>
    </cfRule>
  </conditionalFormatting>
  <conditionalFormatting sqref="F30 F32 B34:G34">
    <cfRule type="expression" dxfId="196" priority="85" stopIfTrue="1">
      <formula>B30&lt;&gt;""</formula>
    </cfRule>
  </conditionalFormatting>
  <conditionalFormatting sqref="F30">
    <cfRule type="expression" dxfId="195" priority="84" stopIfTrue="1">
      <formula>AND(#REF!&lt;&gt;"",$F30&lt;&gt;"",($F30-#REF!)&lt;0)</formula>
    </cfRule>
  </conditionalFormatting>
  <conditionalFormatting sqref="F32">
    <cfRule type="expression" dxfId="194" priority="83" stopIfTrue="1">
      <formula>AND(#REF!&lt;&gt;"",$F32&lt;&gt;"",($F32-#REF!)&lt;0)</formula>
    </cfRule>
  </conditionalFormatting>
  <conditionalFormatting sqref="F34 F28">
    <cfRule type="expression" dxfId="193" priority="86" stopIfTrue="1">
      <formula>AND(#REF!&lt;&gt;"",$F28&lt;&gt;"",($F28-#REF!)&lt;0)</formula>
    </cfRule>
  </conditionalFormatting>
  <conditionalFormatting sqref="F42 F44 B46:G47">
    <cfRule type="expression" dxfId="192" priority="70" stopIfTrue="1">
      <formula>B42&lt;&gt;""</formula>
    </cfRule>
  </conditionalFormatting>
  <conditionalFormatting sqref="F42">
    <cfRule type="expression" dxfId="191" priority="69" stopIfTrue="1">
      <formula>AND(#REF!&lt;&gt;"",$F42&lt;&gt;"",($F42-#REF!)&lt;0)</formula>
    </cfRule>
  </conditionalFormatting>
  <conditionalFormatting sqref="F44">
    <cfRule type="expression" dxfId="190" priority="68" stopIfTrue="1">
      <formula>AND(#REF!&lt;&gt;"",$F44&lt;&gt;"",($F44-#REF!)&lt;0)</formula>
    </cfRule>
  </conditionalFormatting>
  <conditionalFormatting sqref="F46:F47 F40">
    <cfRule type="expression" dxfId="189" priority="71" stopIfTrue="1">
      <formula>AND(#REF!&lt;&gt;"",$F40&lt;&gt;"",($F40-#REF!)&lt;0)</formula>
    </cfRule>
  </conditionalFormatting>
  <conditionalFormatting sqref="F54 F56 B58:G58">
    <cfRule type="expression" dxfId="188" priority="54" stopIfTrue="1">
      <formula>B54&lt;&gt;""</formula>
    </cfRule>
  </conditionalFormatting>
  <conditionalFormatting sqref="F54">
    <cfRule type="expression" dxfId="187" priority="53" stopIfTrue="1">
      <formula>AND(#REF!&lt;&gt;"",$F54&lt;&gt;"",($F54-#REF!)&lt;0)</formula>
    </cfRule>
  </conditionalFormatting>
  <conditionalFormatting sqref="F56">
    <cfRule type="expression" dxfId="186" priority="52" stopIfTrue="1">
      <formula>AND(#REF!&lt;&gt;"",$F56&lt;&gt;"",($F56-#REF!)&lt;0)</formula>
    </cfRule>
  </conditionalFormatting>
  <conditionalFormatting sqref="F58 F52">
    <cfRule type="expression" dxfId="185" priority="55" stopIfTrue="1">
      <formula>AND(#REF!&lt;&gt;"",$F52&lt;&gt;"",($F52-#REF!)&lt;0)</formula>
    </cfRule>
  </conditionalFormatting>
  <conditionalFormatting sqref="F66 F68 B70:G71">
    <cfRule type="expression" dxfId="184" priority="38" stopIfTrue="1">
      <formula>B66&lt;&gt;""</formula>
    </cfRule>
  </conditionalFormatting>
  <conditionalFormatting sqref="F66">
    <cfRule type="expression" dxfId="183" priority="37" stopIfTrue="1">
      <formula>AND(#REF!&lt;&gt;"",$F66&lt;&gt;"",($F66-#REF!)&lt;0)</formula>
    </cfRule>
  </conditionalFormatting>
  <conditionalFormatting sqref="F68">
    <cfRule type="expression" dxfId="182" priority="36" stopIfTrue="1">
      <formula>AND(#REF!&lt;&gt;"",$F68&lt;&gt;"",($F68-#REF!)&lt;0)</formula>
    </cfRule>
  </conditionalFormatting>
  <conditionalFormatting sqref="F70:F71 F64">
    <cfRule type="expression" dxfId="181" priority="39" stopIfTrue="1">
      <formula>AND(#REF!&lt;&gt;"",$F64&lt;&gt;"",($F64-#REF!)&lt;0)</formula>
    </cfRule>
  </conditionalFormatting>
  <conditionalFormatting sqref="F78 F80 B82:G83">
    <cfRule type="expression" dxfId="180" priority="22" stopIfTrue="1">
      <formula>B78&lt;&gt;""</formula>
    </cfRule>
  </conditionalFormatting>
  <conditionalFormatting sqref="F78">
    <cfRule type="expression" dxfId="179" priority="21" stopIfTrue="1">
      <formula>AND(#REF!&lt;&gt;"",$F78&lt;&gt;"",($F78-#REF!)&lt;0)</formula>
    </cfRule>
  </conditionalFormatting>
  <conditionalFormatting sqref="F80">
    <cfRule type="expression" dxfId="178" priority="20" stopIfTrue="1">
      <formula>AND(#REF!&lt;&gt;"",$F80&lt;&gt;"",($F80-#REF!)&lt;0)</formula>
    </cfRule>
  </conditionalFormatting>
  <conditionalFormatting sqref="F82:F83 F76">
    <cfRule type="expression" dxfId="177" priority="23" stopIfTrue="1">
      <formula>AND(#REF!&lt;&gt;"",$F76&lt;&gt;"",($F76-#REF!)&lt;0)</formula>
    </cfRule>
  </conditionalFormatting>
  <conditionalFormatting sqref="F86:I90">
    <cfRule type="cellIs" dxfId="176" priority="9" operator="greaterThan">
      <formula>4000000</formula>
    </cfRule>
  </conditionalFormatting>
  <conditionalFormatting sqref="G21:G22">
    <cfRule type="expression" dxfId="175" priority="100">
      <formula>AND(#REF!&lt;&gt;"",$G21&lt;&gt;"",($G21-#REF!)&lt;0)</formula>
    </cfRule>
  </conditionalFormatting>
  <conditionalFormatting sqref="G34">
    <cfRule type="expression" dxfId="174" priority="87">
      <formula>AND(#REF!&lt;&gt;"",$G34&lt;&gt;"",($G34-#REF!)&lt;0)</formula>
    </cfRule>
  </conditionalFormatting>
  <conditionalFormatting sqref="G46:G47">
    <cfRule type="expression" dxfId="173" priority="72">
      <formula>AND(#REF!&lt;&gt;"",$G46&lt;&gt;"",($G46-#REF!)&lt;0)</formula>
    </cfRule>
  </conditionalFormatting>
  <conditionalFormatting sqref="G58">
    <cfRule type="expression" dxfId="172" priority="56">
      <formula>AND(#REF!&lt;&gt;"",$G58&lt;&gt;"",($G58-#REF!)&lt;0)</formula>
    </cfRule>
  </conditionalFormatting>
  <conditionalFormatting sqref="G70:G71">
    <cfRule type="expression" dxfId="171" priority="40">
      <formula>AND(#REF!&lt;&gt;"",$G70&lt;&gt;"",($G70-#REF!)&lt;0)</formula>
    </cfRule>
  </conditionalFormatting>
  <conditionalFormatting sqref="G82:G83">
    <cfRule type="expression" dxfId="170" priority="24">
      <formula>AND(#REF!&lt;&gt;"",$G82&lt;&gt;"",($G82-#REF!)&lt;0)</formula>
    </cfRule>
  </conditionalFormatting>
  <conditionalFormatting sqref="G11:M11">
    <cfRule type="expression" dxfId="169" priority="4">
      <formula>G11&lt;&gt;""</formula>
    </cfRule>
  </conditionalFormatting>
  <conditionalFormatting sqref="G13:M13">
    <cfRule type="expression" dxfId="168" priority="8">
      <formula>G13&lt;&gt;""</formula>
    </cfRule>
  </conditionalFormatting>
  <conditionalFormatting sqref="G15:M15">
    <cfRule type="expression" dxfId="167" priority="7">
      <formula>G15&lt;&gt;""</formula>
    </cfRule>
  </conditionalFormatting>
  <conditionalFormatting sqref="G17:M17">
    <cfRule type="expression" dxfId="166" priority="6">
      <formula>G17&lt;&gt;""</formula>
    </cfRule>
  </conditionalFormatting>
  <conditionalFormatting sqref="G19:M19">
    <cfRule type="expression" dxfId="165" priority="5">
      <formula>G19&lt;&gt;""</formula>
    </cfRule>
  </conditionalFormatting>
  <conditionalFormatting sqref="G28:M28">
    <cfRule type="expression" dxfId="164" priority="76">
      <formula>G28&lt;&gt;""</formula>
    </cfRule>
  </conditionalFormatting>
  <conditionalFormatting sqref="G30:M30">
    <cfRule type="expression" dxfId="163" priority="75">
      <formula>G30&lt;&gt;""</formula>
    </cfRule>
  </conditionalFormatting>
  <conditionalFormatting sqref="G32:M32">
    <cfRule type="expression" dxfId="162" priority="74">
      <formula>G32&lt;&gt;""</formula>
    </cfRule>
  </conditionalFormatting>
  <conditionalFormatting sqref="G40:M40">
    <cfRule type="expression" dxfId="161" priority="61">
      <formula>G40&lt;&gt;""</formula>
    </cfRule>
  </conditionalFormatting>
  <conditionalFormatting sqref="G42:M42">
    <cfRule type="expression" dxfId="160" priority="60">
      <formula>G42&lt;&gt;""</formula>
    </cfRule>
  </conditionalFormatting>
  <conditionalFormatting sqref="G44:M44">
    <cfRule type="expression" dxfId="159" priority="59">
      <formula>G44&lt;&gt;""</formula>
    </cfRule>
  </conditionalFormatting>
  <conditionalFormatting sqref="G52:M52">
    <cfRule type="expression" dxfId="158" priority="3">
      <formula>G52&lt;&gt;""</formula>
    </cfRule>
  </conditionalFormatting>
  <conditionalFormatting sqref="G54:M54">
    <cfRule type="expression" dxfId="157" priority="44">
      <formula>G54&lt;&gt;""</formula>
    </cfRule>
  </conditionalFormatting>
  <conditionalFormatting sqref="G56:M56">
    <cfRule type="expression" dxfId="156" priority="43">
      <formula>G56&lt;&gt;""</formula>
    </cfRule>
  </conditionalFormatting>
  <conditionalFormatting sqref="G64:M64">
    <cfRule type="expression" dxfId="155" priority="2">
      <formula>G64&lt;&gt;""</formula>
    </cfRule>
  </conditionalFormatting>
  <conditionalFormatting sqref="G66:M66">
    <cfRule type="expression" dxfId="154" priority="28">
      <formula>G66&lt;&gt;""</formula>
    </cfRule>
  </conditionalFormatting>
  <conditionalFormatting sqref="G68:M68">
    <cfRule type="expression" dxfId="153" priority="27">
      <formula>G68&lt;&gt;""</formula>
    </cfRule>
  </conditionalFormatting>
  <conditionalFormatting sqref="G76:M76">
    <cfRule type="expression" dxfId="152" priority="1">
      <formula>G76&lt;&gt;""</formula>
    </cfRule>
  </conditionalFormatting>
  <conditionalFormatting sqref="G78:M78">
    <cfRule type="expression" dxfId="151" priority="12">
      <formula>G78&lt;&gt;""</formula>
    </cfRule>
  </conditionalFormatting>
  <conditionalFormatting sqref="G80:M80">
    <cfRule type="expression" dxfId="150" priority="11">
      <formula>G80&lt;&gt;""</formula>
    </cfRule>
  </conditionalFormatting>
  <dataValidations count="17">
    <dataValidation type="list" showInputMessage="1" showErrorMessage="1" sqref="M13:M20" xr:uid="{A4314DF9-F48E-460B-BA9C-C4278154F4D0}">
      <formula1>"源泉徴収票,賃金台帳,派遣契約書・請求書"</formula1>
    </dataValidation>
    <dataValidation type="list" allowBlank="1" showInputMessage="1" showErrorMessage="1" promptTitle="支出給与資料について" prompt="成果報告時は支払済が確認できる資料を提出してください" sqref="M11:M12" xr:uid="{42F1202D-4FA5-404B-B1EE-535CDE0DF7E6}">
      <formula1>"源泉徴収票,賃金台帳,派遣契約書・請求書"</formula1>
    </dataValidation>
    <dataValidation allowBlank="1" showInputMessage="1" showErrorMessage="1" promptTitle="支援事業の従事割合②" prompt="従事割合①のうち、支援対象となる業務の割合_x000a_※割合の算出方法を別途添付してください" sqref="H11" xr:uid="{8FFA72A2-8192-4A6E-8110-3E070995288A}"/>
    <dataValidation type="date" operator="greaterThanOrEqual" allowBlank="1" showInputMessage="1" showErrorMessage="1" error="日付を入力して下さい。_x000a_&quot;2023/1/1&quot;の様にご入力下さい。" promptTitle="終了日" prompt="成果報告提出日が最遅" sqref="E11:E12" xr:uid="{17165614-DFCA-4CA2-A77B-FA8ACB4DB76D}">
      <formula1>1</formula1>
    </dataValidation>
    <dataValidation type="date" operator="greaterThanOrEqual" allowBlank="1" showInputMessage="1" showErrorMessage="1" error="日付を入力して下さい。_x000a_&quot;2023/1/1&quot;の様にご入力下さい。" promptTitle="開始日" prompt="承認通知_x000a_受理以降" sqref="D11:D12" xr:uid="{E3119E8B-5167-4101-8662-FCAA9EC513A2}">
      <formula1>1</formula1>
    </dataValidation>
    <dataValidation allowBlank="1" showInputMessage="1" showErrorMessage="1" promptTitle="当事業の従事割合①" prompt="当支援事業の従事割合_x000a_※割合の算出方法を別途添付してください" sqref="G11:G12" xr:uid="{F5B2F35E-D178-491D-8FD9-CBC9E9D4E6AE}"/>
    <dataValidation type="date" operator="greaterThanOrEqual" allowBlank="1" showInputMessage="1" showErrorMessage="1" error="日付を入力して下さい。_x000a_&quot;2023/1/1&quot;の様にご入力下さい。" promptTitle="支出給与" prompt="作業期間の支出給与_x000a_※1年間の支給総額ではありません" sqref="F11:F12" xr:uid="{45AC78CD-7A93-4DA0-BDD6-A42CAC7BF834}">
      <formula1>1</formula1>
    </dataValidation>
    <dataValidation type="date" operator="greaterThanOrEqual" allowBlank="1" showInputMessage="1" showErrorMessage="1" error="日付を入力して下さい。_x000a_&quot;2023/1/1&quot;の様にご入力下さい。" promptTitle="終了日" prompt="最遅日は成果報告提出日" sqref="E52:E53 E28:E29" xr:uid="{A31C73EC-5BD6-4287-AF83-850601CD1967}">
      <formula1>1</formula1>
    </dataValidation>
    <dataValidation type="date" operator="greaterThanOrEqual" allowBlank="1" showInputMessage="1" showErrorMessage="1" error="日付を入力して下さい。_x000a_&quot;2023/1/1&quot;の様にご入力下さい。" promptTitle="開始日" prompt="承認通知受理以降" sqref="D52:D53 D64:D65 D28:D29 D40:D41 D76:D77" xr:uid="{80503381-A4C0-4CFE-BA5F-7D48C57F34C7}">
      <formula1>1</formula1>
    </dataValidation>
    <dataValidation allowBlank="1" showInputMessage="1" showErrorMessage="1" promptTitle="支援事業の期間（開始日）" prompt="実際の着手日を入力_x000a_※承認通知受理以降_x000a_" sqref="D3" xr:uid="{B4D620DD-DA50-43F9-B5DD-42CEF3E6B63F}"/>
    <dataValidation allowBlank="1" showInputMessage="1" showErrorMessage="1" promptTitle="支援事業の期間（終了日）" prompt="策定終了日を入力_x000a_※成果報告提出日が最遅" sqref="E3" xr:uid="{2F0AEFF0-2650-4FB1-B365-CC044D948134}"/>
    <dataValidation type="whole" operator="greaterThanOrEqual" allowBlank="1" showInputMessage="1" showErrorMessage="1" error="小数点以下の数値が出ない様に入力して下さい。" sqref="F72 F84" xr:uid="{5977C62A-D965-4B7B-9B0D-3A9FA43D65E1}">
      <formula1>0</formula1>
    </dataValidation>
    <dataValidation type="date" operator="greaterThanOrEqual" allowBlank="1" showInputMessage="1" showErrorMessage="1" error="日付を入力して下さい。_x000a_&quot;2023/1/1&quot;の様にご入力下さい。" sqref="F34:G34 H12:L12 F32 H14:L14 H20:L20 H18:L18 F28 H16:L16 F21:G22 D35:E35 F30 H29:L29 H31:L31 H33:L33 F46:G47 F44 F40 F42 H41:L41 H43:L43 H45:L45 D84:E84 F56 F52 F54 H53:L53 H55:L55 H57:L57 F70:G71 F68 F64 F66 H65:L65 H67:L67 H69:L69 D72:E72 F82:G83 F80 F76 F78 H77:L77 H79:L79 H81:L81 F58:G58 D23:E25" xr:uid="{A51E4BD1-D7F6-416A-90E1-F5C45FA8AA76}">
      <formula1>1</formula1>
    </dataValidation>
    <dataValidation allowBlank="1" showInputMessage="1" showErrorMessage="1" promptTitle="根拠資料" prompt="成果報告時は支払済が確認できる資料を提出してください" sqref="M28:M29" xr:uid="{967821C6-18CE-43EC-BF5E-789550928EAB}"/>
    <dataValidation allowBlank="1" showErrorMessage="1" sqref="D13:G20 D30:E33 E40:E45 D54:E57 E64:E69 E76:E81" xr:uid="{367DBFD7-8276-4580-BA72-1D4E76162830}"/>
    <dataValidation type="date" operator="greaterThanOrEqual" allowBlank="1" showErrorMessage="1" error="日付を入力して下さい。_x000a_&quot;2023/1/1&quot;の様にご入力下さい。" promptTitle="開始日" prompt="承認通知受理以降" sqref="D42:D45 D66:D69 D78:D81" xr:uid="{38464F7B-CF63-4816-94C7-EF5F77A67233}">
      <formula1>1</formula1>
    </dataValidation>
    <dataValidation allowBlank="1" showInputMessage="1" showErrorMessage="1" prompt="成果報告時は支払済が確認できる資料を提出してください" sqref="M40:M41 M52:M53 M64:M65 M76:M77" xr:uid="{BB69CDEC-2B12-4862-889A-4D8B8713D642}"/>
  </dataValidations>
  <printOptions horizontalCentered="1" verticalCentered="1"/>
  <pageMargins left="0.31496062992125984" right="0.31496062992125984" top="0.35433070866141736" bottom="0.35433070866141736" header="0.31496062992125984" footer="0.31496062992125984"/>
  <pageSetup paperSize="8" scale="47" fitToWidth="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65E41-AAF3-477C-8250-04665557DE92}">
  <sheetPr>
    <tabColor rgb="FFFFC000"/>
    <pageSetUpPr fitToPage="1"/>
  </sheetPr>
  <dimension ref="A1:O93"/>
  <sheetViews>
    <sheetView showGridLines="0" view="pageBreakPreview" zoomScale="75" zoomScaleNormal="75" zoomScaleSheetLayoutView="75" workbookViewId="0">
      <selection activeCell="B11" sqref="B11:B12"/>
    </sheetView>
  </sheetViews>
  <sheetFormatPr defaultColWidth="9" defaultRowHeight="15" customHeight="1" x14ac:dyDescent="0.45"/>
  <cols>
    <col min="1" max="1" width="4" style="9" customWidth="1"/>
    <col min="2" max="3" width="20.59765625" style="9" customWidth="1"/>
    <col min="4" max="7" width="15.59765625" style="9" customWidth="1"/>
    <col min="8" max="12" width="16.59765625" style="9" customWidth="1"/>
    <col min="13" max="13" width="18.59765625" style="9" customWidth="1"/>
    <col min="14" max="14" width="16.59765625" style="9" customWidth="1"/>
    <col min="15" max="15" width="2.09765625" style="9" customWidth="1"/>
    <col min="16" max="16" width="9" style="9"/>
    <col min="17" max="19" width="12" style="9" customWidth="1"/>
    <col min="20" max="20" width="15.09765625" style="9" customWidth="1"/>
    <col min="21" max="21" width="18.09765625" style="9" bestFit="1" customWidth="1"/>
    <col min="22" max="23" width="21" style="9" bestFit="1" customWidth="1"/>
    <col min="24" max="25" width="16.59765625" style="9" customWidth="1"/>
    <col min="26" max="26" width="10.59765625" style="9" customWidth="1"/>
    <col min="27" max="16384" width="9" style="9"/>
  </cols>
  <sheetData>
    <row r="1" spans="1:15" ht="30" customHeight="1" thickBot="1" x14ac:dyDescent="0.5">
      <c r="B1" s="75" t="s">
        <v>540</v>
      </c>
      <c r="N1" s="21"/>
      <c r="O1" s="128" t="s">
        <v>273</v>
      </c>
    </row>
    <row r="2" spans="1:15" ht="25.05" customHeight="1" thickBot="1" x14ac:dyDescent="0.5">
      <c r="B2" s="639" t="s">
        <v>208</v>
      </c>
      <c r="C2" s="640"/>
      <c r="D2" s="196" t="s">
        <v>26</v>
      </c>
      <c r="E2" s="197" t="s">
        <v>27</v>
      </c>
      <c r="G2" s="241" t="s">
        <v>319</v>
      </c>
      <c r="N2" s="78" t="s">
        <v>251</v>
      </c>
    </row>
    <row r="3" spans="1:15" ht="30" customHeight="1" x14ac:dyDescent="0.45">
      <c r="B3" s="641"/>
      <c r="C3" s="642"/>
      <c r="D3" s="80">
        <f>'4) シート②-1製品1～5（成果報告）'!D3</f>
        <v>0</v>
      </c>
      <c r="E3" s="80">
        <f>'4) シート②-1製品1～5（成果報告）'!E3</f>
        <v>0</v>
      </c>
      <c r="O3" s="315" t="s">
        <v>531</v>
      </c>
    </row>
    <row r="4" spans="1:15" ht="18" customHeight="1" x14ac:dyDescent="0.45">
      <c r="B4" s="12"/>
      <c r="C4" s="12"/>
      <c r="D4" s="12"/>
      <c r="O4" s="315" t="s">
        <v>532</v>
      </c>
    </row>
    <row r="5" spans="1:15" ht="15" customHeight="1" x14ac:dyDescent="0.45">
      <c r="B5" s="12"/>
      <c r="C5" s="12"/>
    </row>
    <row r="6" spans="1:15" ht="18" customHeight="1" x14ac:dyDescent="0.45">
      <c r="A6" s="8" t="s">
        <v>29</v>
      </c>
    </row>
    <row r="7" spans="1:15" ht="10.35" customHeight="1" x14ac:dyDescent="0.45">
      <c r="B7" s="22"/>
    </row>
    <row r="8" spans="1:15" ht="18" customHeight="1" x14ac:dyDescent="0.45">
      <c r="B8" s="8" t="s">
        <v>30</v>
      </c>
      <c r="L8" s="23"/>
      <c r="N8" s="200" t="s">
        <v>210</v>
      </c>
    </row>
    <row r="9" spans="1:15" ht="25.05" customHeight="1" x14ac:dyDescent="0.45">
      <c r="A9" s="24"/>
      <c r="B9" s="629" t="s">
        <v>31</v>
      </c>
      <c r="C9" s="643"/>
      <c r="D9" s="629" t="s">
        <v>207</v>
      </c>
      <c r="E9" s="630"/>
      <c r="F9" s="644" t="s">
        <v>213</v>
      </c>
      <c r="G9" s="631" t="s">
        <v>200</v>
      </c>
      <c r="H9" s="633" t="s">
        <v>206</v>
      </c>
      <c r="I9" s="634"/>
      <c r="J9" s="634"/>
      <c r="K9" s="634"/>
      <c r="L9" s="634"/>
      <c r="M9" s="631" t="s">
        <v>209</v>
      </c>
      <c r="N9" s="635" t="s">
        <v>212</v>
      </c>
    </row>
    <row r="10" spans="1:15" ht="25.05" customHeight="1" x14ac:dyDescent="0.45">
      <c r="A10" s="24"/>
      <c r="B10" s="199" t="s">
        <v>193</v>
      </c>
      <c r="C10" s="199" t="s">
        <v>194</v>
      </c>
      <c r="D10" s="199" t="s">
        <v>26</v>
      </c>
      <c r="E10" s="199" t="s">
        <v>27</v>
      </c>
      <c r="F10" s="645"/>
      <c r="G10" s="632"/>
      <c r="H10" s="199" t="s">
        <v>232</v>
      </c>
      <c r="I10" s="199" t="s">
        <v>233</v>
      </c>
      <c r="J10" s="199" t="s">
        <v>234</v>
      </c>
      <c r="K10" s="199" t="s">
        <v>235</v>
      </c>
      <c r="L10" s="199" t="s">
        <v>236</v>
      </c>
      <c r="M10" s="632"/>
      <c r="N10" s="636"/>
    </row>
    <row r="11" spans="1:15" ht="25.05" customHeight="1" x14ac:dyDescent="0.45">
      <c r="A11" s="611">
        <v>1</v>
      </c>
      <c r="B11" s="621"/>
      <c r="C11" s="621"/>
      <c r="D11" s="615"/>
      <c r="E11" s="615"/>
      <c r="F11" s="661"/>
      <c r="G11" s="619"/>
      <c r="H11" s="187"/>
      <c r="I11" s="187"/>
      <c r="J11" s="187"/>
      <c r="K11" s="187"/>
      <c r="L11" s="188"/>
      <c r="M11" s="637"/>
      <c r="N11" s="201">
        <f>SUM(H11:L11)</f>
        <v>0</v>
      </c>
    </row>
    <row r="12" spans="1:15" ht="25.05" customHeight="1" x14ac:dyDescent="0.45">
      <c r="A12" s="612"/>
      <c r="B12" s="622"/>
      <c r="C12" s="622"/>
      <c r="D12" s="616"/>
      <c r="E12" s="616"/>
      <c r="F12" s="662"/>
      <c r="G12" s="620"/>
      <c r="H12" s="242">
        <f>ROUNDDOWN(IF(AND(G11="",H11=""),F11,F11*G11*H11),0)</f>
        <v>0</v>
      </c>
      <c r="I12" s="242">
        <f>ROUNDDOWN(IF(AND(G11="",I11=""),F11,F11*G11*I11),0)</f>
        <v>0</v>
      </c>
      <c r="J12" s="242">
        <f>ROUNDDOWN(IF(AND(G11="",J11=""),F11,F11*G11*J11),0)</f>
        <v>0</v>
      </c>
      <c r="K12" s="242">
        <f>ROUNDDOWN(IF(AND(G11="",K11=""),F11,F11*G11*K11),0)</f>
        <v>0</v>
      </c>
      <c r="L12" s="243">
        <f>ROUNDDOWN(IF(AND(G11="",L11=""),F11,F11*G11*L11),0)</f>
        <v>0</v>
      </c>
      <c r="M12" s="638"/>
      <c r="N12" s="191">
        <f>SUM(H12:L12)</f>
        <v>0</v>
      </c>
    </row>
    <row r="13" spans="1:15" ht="25.05" customHeight="1" x14ac:dyDescent="0.45">
      <c r="A13" s="611">
        <v>2</v>
      </c>
      <c r="B13" s="621"/>
      <c r="C13" s="621"/>
      <c r="D13" s="615"/>
      <c r="E13" s="615"/>
      <c r="F13" s="661"/>
      <c r="G13" s="619"/>
      <c r="H13" s="187"/>
      <c r="I13" s="187"/>
      <c r="J13" s="187"/>
      <c r="K13" s="187"/>
      <c r="L13" s="188"/>
      <c r="M13" s="637"/>
      <c r="N13" s="201">
        <f>SUM(H13:L13)</f>
        <v>0</v>
      </c>
    </row>
    <row r="14" spans="1:15" ht="25.05" customHeight="1" x14ac:dyDescent="0.45">
      <c r="A14" s="612"/>
      <c r="B14" s="622"/>
      <c r="C14" s="622"/>
      <c r="D14" s="616"/>
      <c r="E14" s="616"/>
      <c r="F14" s="662"/>
      <c r="G14" s="620"/>
      <c r="H14" s="242">
        <f>ROUNDDOWN(IF(AND(G13="",H13=""),F13,F13*G13*H13),0)</f>
        <v>0</v>
      </c>
      <c r="I14" s="242">
        <f>ROUNDDOWN(IF(AND(G13="",I13=""),F13,F13*G13*I13),0)</f>
        <v>0</v>
      </c>
      <c r="J14" s="242">
        <f>ROUNDDOWN(IF(AND(G13="",J13=""),F13,F13*G13*J13),0)</f>
        <v>0</v>
      </c>
      <c r="K14" s="242">
        <f>ROUNDDOWN(IF(AND(G13="",K13=""),F13,F13*G13*K13),0)</f>
        <v>0</v>
      </c>
      <c r="L14" s="243">
        <f>ROUNDDOWN(IF(AND(G13="",L13=""),F13,F13*G13*L13),0)</f>
        <v>0</v>
      </c>
      <c r="M14" s="638"/>
      <c r="N14" s="191">
        <f t="shared" ref="N14:N20" si="0">SUM(H14:L14)</f>
        <v>0</v>
      </c>
    </row>
    <row r="15" spans="1:15" ht="25.05" customHeight="1" x14ac:dyDescent="0.45">
      <c r="A15" s="611">
        <v>3</v>
      </c>
      <c r="B15" s="621"/>
      <c r="C15" s="621"/>
      <c r="D15" s="615"/>
      <c r="E15" s="615"/>
      <c r="F15" s="661"/>
      <c r="G15" s="619"/>
      <c r="H15" s="187"/>
      <c r="I15" s="187"/>
      <c r="J15" s="187"/>
      <c r="K15" s="187"/>
      <c r="L15" s="188"/>
      <c r="M15" s="637"/>
      <c r="N15" s="201">
        <f t="shared" si="0"/>
        <v>0</v>
      </c>
    </row>
    <row r="16" spans="1:15" ht="25.05" customHeight="1" x14ac:dyDescent="0.45">
      <c r="A16" s="612"/>
      <c r="B16" s="622"/>
      <c r="C16" s="622"/>
      <c r="D16" s="616"/>
      <c r="E16" s="616"/>
      <c r="F16" s="662"/>
      <c r="G16" s="620"/>
      <c r="H16" s="242">
        <f>ROUNDDOWN(IF(AND(G15="",H15=""),F15,F15*G15*H15),0)</f>
        <v>0</v>
      </c>
      <c r="I16" s="242">
        <f>ROUNDDOWN(IF(AND(G15="",I15=""),F15,F15*G15*I15),0)</f>
        <v>0</v>
      </c>
      <c r="J16" s="242">
        <f>ROUNDDOWN(IF(AND(G15="",J15=""),F15,F15*G15*J15),0)</f>
        <v>0</v>
      </c>
      <c r="K16" s="242">
        <f>ROUNDDOWN(IF(AND(G15="",K15=""),F15,F15*G15*K15),0)</f>
        <v>0</v>
      </c>
      <c r="L16" s="243">
        <f>ROUNDDOWN(IF(AND(G15="",L15=""),F15,F15*G15*L15),0)</f>
        <v>0</v>
      </c>
      <c r="M16" s="638"/>
      <c r="N16" s="191">
        <f t="shared" si="0"/>
        <v>0</v>
      </c>
    </row>
    <row r="17" spans="1:14" ht="25.05" customHeight="1" x14ac:dyDescent="0.45">
      <c r="A17" s="611">
        <v>4</v>
      </c>
      <c r="B17" s="621"/>
      <c r="C17" s="621"/>
      <c r="D17" s="615"/>
      <c r="E17" s="615"/>
      <c r="F17" s="661"/>
      <c r="G17" s="619"/>
      <c r="H17" s="187"/>
      <c r="I17" s="187"/>
      <c r="J17" s="187"/>
      <c r="K17" s="187"/>
      <c r="L17" s="188"/>
      <c r="M17" s="637"/>
      <c r="N17" s="201">
        <f t="shared" si="0"/>
        <v>0</v>
      </c>
    </row>
    <row r="18" spans="1:14" ht="25.05" customHeight="1" x14ac:dyDescent="0.45">
      <c r="A18" s="612"/>
      <c r="B18" s="622"/>
      <c r="C18" s="622"/>
      <c r="D18" s="616"/>
      <c r="E18" s="616"/>
      <c r="F18" s="662"/>
      <c r="G18" s="620"/>
      <c r="H18" s="242">
        <f>ROUNDDOWN(IF(AND(G17="",H17=""),F17,F17*G17*H17),0)</f>
        <v>0</v>
      </c>
      <c r="I18" s="242">
        <f>ROUNDDOWN(IF(AND(G17="",I17=""),F17,F17*G17*I17),0)</f>
        <v>0</v>
      </c>
      <c r="J18" s="242">
        <f>ROUNDDOWN(IF(AND(G17="",J17=""),F17,F17*G17*J17),0)</f>
        <v>0</v>
      </c>
      <c r="K18" s="242">
        <f>ROUNDDOWN(IF(AND(G17="",K17=""),F17,F17*G17*K17),0)</f>
        <v>0</v>
      </c>
      <c r="L18" s="243">
        <f>ROUNDDOWN(IF(AND(G17="",L17=""),F17,F17*G17*L17),0)</f>
        <v>0</v>
      </c>
      <c r="M18" s="638"/>
      <c r="N18" s="191">
        <f t="shared" si="0"/>
        <v>0</v>
      </c>
    </row>
    <row r="19" spans="1:14" ht="25.05" customHeight="1" x14ac:dyDescent="0.45">
      <c r="A19" s="611">
        <v>5</v>
      </c>
      <c r="B19" s="621"/>
      <c r="C19" s="621"/>
      <c r="D19" s="615"/>
      <c r="E19" s="615"/>
      <c r="F19" s="661"/>
      <c r="G19" s="619"/>
      <c r="H19" s="187"/>
      <c r="I19" s="187"/>
      <c r="J19" s="187"/>
      <c r="K19" s="187"/>
      <c r="L19" s="188"/>
      <c r="M19" s="637"/>
      <c r="N19" s="201">
        <f t="shared" si="0"/>
        <v>0</v>
      </c>
    </row>
    <row r="20" spans="1:14" ht="25.05" customHeight="1" x14ac:dyDescent="0.45">
      <c r="A20" s="612"/>
      <c r="B20" s="622"/>
      <c r="C20" s="622"/>
      <c r="D20" s="616"/>
      <c r="E20" s="616"/>
      <c r="F20" s="662"/>
      <c r="G20" s="620"/>
      <c r="H20" s="242">
        <f>ROUNDDOWN(IF(AND(G19="",H19=""),F19,F19*G19*H19),0)</f>
        <v>0</v>
      </c>
      <c r="I20" s="242">
        <f>ROUNDDOWN(IF(AND(G19="",I19=""),F19,F19*G19*I19),0)</f>
        <v>0</v>
      </c>
      <c r="J20" s="242">
        <f>ROUNDDOWN(IF(AND(G19="",J19=""),F19,F19*G19*J19),0)</f>
        <v>0</v>
      </c>
      <c r="K20" s="242">
        <f>ROUNDDOWN(IF(AND(G19="",K19=""),F19,F19*G19*K19),0)</f>
        <v>0</v>
      </c>
      <c r="L20" s="243">
        <f>ROUNDDOWN(IF(AND(G19="",L19=""),F19,F19*G19*L19),0)</f>
        <v>0</v>
      </c>
      <c r="M20" s="638"/>
      <c r="N20" s="191">
        <f t="shared" si="0"/>
        <v>0</v>
      </c>
    </row>
    <row r="21" spans="1:14" ht="30" customHeight="1" x14ac:dyDescent="0.45">
      <c r="A21" s="193"/>
      <c r="B21" s="194"/>
      <c r="C21" s="194"/>
      <c r="D21" s="194"/>
      <c r="E21" s="194"/>
      <c r="F21" s="195"/>
      <c r="G21" s="195"/>
      <c r="H21" s="84">
        <f>H12+H14+H16+H18+H20</f>
        <v>0</v>
      </c>
      <c r="I21" s="84">
        <f>I12+I14+I16+I18+I20</f>
        <v>0</v>
      </c>
      <c r="J21" s="84">
        <f>J12+J14+J16+J18+J20</f>
        <v>0</v>
      </c>
      <c r="K21" s="84">
        <f>K12+K14+K16+K18+K20</f>
        <v>0</v>
      </c>
      <c r="L21" s="189">
        <f>L12+L14+L16+L18+L20</f>
        <v>0</v>
      </c>
      <c r="M21" s="33" t="s">
        <v>33</v>
      </c>
      <c r="N21" s="192">
        <f>SUM(H21:L21)</f>
        <v>0</v>
      </c>
    </row>
    <row r="22" spans="1:14" ht="20.100000000000001" customHeight="1" x14ac:dyDescent="0.45">
      <c r="B22" s="16"/>
      <c r="C22" s="16"/>
      <c r="D22" s="26"/>
      <c r="E22" s="26"/>
      <c r="F22" s="16"/>
      <c r="G22" s="16"/>
      <c r="H22" s="16"/>
      <c r="I22" s="16"/>
      <c r="J22" s="16"/>
      <c r="K22" s="16"/>
      <c r="L22" s="184"/>
      <c r="M22" s="185"/>
      <c r="N22" s="186"/>
    </row>
    <row r="23" spans="1:14" ht="20.100000000000001" customHeight="1" x14ac:dyDescent="0.45">
      <c r="A23" s="19" t="s">
        <v>34</v>
      </c>
    </row>
    <row r="24" spans="1:14" ht="10.050000000000001" customHeight="1" x14ac:dyDescent="0.45"/>
    <row r="25" spans="1:14" ht="17.100000000000001" customHeight="1" x14ac:dyDescent="0.45">
      <c r="B25" s="19" t="s">
        <v>35</v>
      </c>
    </row>
    <row r="26" spans="1:14" ht="25.05" customHeight="1" x14ac:dyDescent="0.45">
      <c r="A26" s="611"/>
      <c r="B26" s="633" t="s">
        <v>216</v>
      </c>
      <c r="C26" s="626"/>
      <c r="D26" s="629" t="s">
        <v>48</v>
      </c>
      <c r="E26" s="630"/>
      <c r="F26" s="631" t="s">
        <v>214</v>
      </c>
      <c r="G26" s="631" t="s">
        <v>200</v>
      </c>
      <c r="H26" s="633" t="s">
        <v>206</v>
      </c>
      <c r="I26" s="634"/>
      <c r="J26" s="634"/>
      <c r="K26" s="634"/>
      <c r="L26" s="634"/>
      <c r="M26" s="631" t="s">
        <v>209</v>
      </c>
      <c r="N26" s="635" t="s">
        <v>211</v>
      </c>
    </row>
    <row r="27" spans="1:14" ht="25.05" customHeight="1" x14ac:dyDescent="0.45">
      <c r="A27" s="612"/>
      <c r="B27" s="627"/>
      <c r="C27" s="628"/>
      <c r="D27" s="199" t="s">
        <v>26</v>
      </c>
      <c r="E27" s="199" t="s">
        <v>27</v>
      </c>
      <c r="F27" s="632"/>
      <c r="G27" s="632"/>
      <c r="H27" s="199" t="s">
        <v>232</v>
      </c>
      <c r="I27" s="199" t="s">
        <v>233</v>
      </c>
      <c r="J27" s="199" t="s">
        <v>234</v>
      </c>
      <c r="K27" s="199" t="s">
        <v>235</v>
      </c>
      <c r="L27" s="199" t="s">
        <v>236</v>
      </c>
      <c r="M27" s="632"/>
      <c r="N27" s="636"/>
    </row>
    <row r="28" spans="1:14" ht="25.05" customHeight="1" x14ac:dyDescent="0.45">
      <c r="A28" s="611">
        <v>1</v>
      </c>
      <c r="B28" s="613"/>
      <c r="C28" s="614"/>
      <c r="D28" s="615"/>
      <c r="E28" s="615"/>
      <c r="F28" s="661"/>
      <c r="G28" s="619"/>
      <c r="H28" s="187"/>
      <c r="I28" s="187"/>
      <c r="J28" s="187"/>
      <c r="K28" s="187"/>
      <c r="L28" s="188"/>
      <c r="M28" s="621"/>
      <c r="N28" s="190">
        <f t="shared" ref="N28:N34" si="1">SUM(H28:L28)</f>
        <v>0</v>
      </c>
    </row>
    <row r="29" spans="1:14" ht="25.05" customHeight="1" x14ac:dyDescent="0.45">
      <c r="A29" s="612"/>
      <c r="B29" s="623"/>
      <c r="C29" s="624"/>
      <c r="D29" s="616"/>
      <c r="E29" s="616"/>
      <c r="F29" s="662"/>
      <c r="G29" s="620"/>
      <c r="H29" s="242">
        <f>ROUNDDOWN(IF(AND(G28="",H28=""),F28,F28*G28*H28),0)</f>
        <v>0</v>
      </c>
      <c r="I29" s="242">
        <f>ROUNDDOWN(IF(AND(G28="",I28=""),F28,F28*G28*I28),0)</f>
        <v>0</v>
      </c>
      <c r="J29" s="242">
        <f>ROUNDDOWN(IF(AND(G28="",J28=""),F28,F28*G28*J28),0)</f>
        <v>0</v>
      </c>
      <c r="K29" s="242">
        <f>ROUNDDOWN(IF(AND(G28="",K28=""),F28,F28*G28*K28),0)</f>
        <v>0</v>
      </c>
      <c r="L29" s="243">
        <f>ROUNDDOWN(IF(AND(G28="",L28=""),F28,F28*G28*L28),0)</f>
        <v>0</v>
      </c>
      <c r="M29" s="622"/>
      <c r="N29" s="191">
        <f t="shared" si="1"/>
        <v>0</v>
      </c>
    </row>
    <row r="30" spans="1:14" ht="25.05" customHeight="1" x14ac:dyDescent="0.45">
      <c r="A30" s="611">
        <v>2</v>
      </c>
      <c r="B30" s="613"/>
      <c r="C30" s="614"/>
      <c r="D30" s="615"/>
      <c r="E30" s="615"/>
      <c r="F30" s="661"/>
      <c r="G30" s="619"/>
      <c r="H30" s="187"/>
      <c r="I30" s="187"/>
      <c r="J30" s="187"/>
      <c r="K30" s="187"/>
      <c r="L30" s="188"/>
      <c r="M30" s="621"/>
      <c r="N30" s="190">
        <f t="shared" si="1"/>
        <v>0</v>
      </c>
    </row>
    <row r="31" spans="1:14" ht="25.05" customHeight="1" x14ac:dyDescent="0.45">
      <c r="A31" s="612"/>
      <c r="B31" s="623"/>
      <c r="C31" s="624"/>
      <c r="D31" s="616"/>
      <c r="E31" s="616"/>
      <c r="F31" s="662"/>
      <c r="G31" s="620"/>
      <c r="H31" s="242">
        <f>ROUNDDOWN(IF(AND(G30="",H30=""),F30,F30*G30*H30),0)</f>
        <v>0</v>
      </c>
      <c r="I31" s="242">
        <f>ROUNDDOWN(IF(AND(G30="",I30=""),F30,F30*G30*I30),0)</f>
        <v>0</v>
      </c>
      <c r="J31" s="242">
        <f>ROUNDDOWN(IF(AND(G30="",J30=""),F30,F30*G30*J30),0)</f>
        <v>0</v>
      </c>
      <c r="K31" s="242">
        <f>ROUNDDOWN(IF(AND(G30="",K30=""),F30,F30*G30*K30),0)</f>
        <v>0</v>
      </c>
      <c r="L31" s="243">
        <f>ROUNDDOWN(IF(AND(G30="",L30=""),F30,F30*G30*L30),0)</f>
        <v>0</v>
      </c>
      <c r="M31" s="622"/>
      <c r="N31" s="191">
        <f t="shared" si="1"/>
        <v>0</v>
      </c>
    </row>
    <row r="32" spans="1:14" ht="25.05" customHeight="1" x14ac:dyDescent="0.45">
      <c r="A32" s="611">
        <v>3</v>
      </c>
      <c r="B32" s="613"/>
      <c r="C32" s="614"/>
      <c r="D32" s="615"/>
      <c r="E32" s="615"/>
      <c r="F32" s="661"/>
      <c r="G32" s="619"/>
      <c r="H32" s="187"/>
      <c r="I32" s="187"/>
      <c r="J32" s="187"/>
      <c r="K32" s="187"/>
      <c r="L32" s="188"/>
      <c r="M32" s="621"/>
      <c r="N32" s="190">
        <f t="shared" si="1"/>
        <v>0</v>
      </c>
    </row>
    <row r="33" spans="1:14" ht="25.05" customHeight="1" x14ac:dyDescent="0.45">
      <c r="A33" s="612"/>
      <c r="B33" s="623"/>
      <c r="C33" s="624"/>
      <c r="D33" s="616"/>
      <c r="E33" s="616"/>
      <c r="F33" s="662"/>
      <c r="G33" s="620"/>
      <c r="H33" s="242">
        <f>ROUNDDOWN(IF(AND(G32="",H32=""),F32,F32*G32*H32),0)</f>
        <v>0</v>
      </c>
      <c r="I33" s="242">
        <f>ROUNDDOWN(IF(AND(G32="",I32=""),F32,F32*G32*I32),0)</f>
        <v>0</v>
      </c>
      <c r="J33" s="242">
        <f>ROUNDDOWN(IF(AND(G32="",J32=""),F32,F32*G32*J32),0)</f>
        <v>0</v>
      </c>
      <c r="K33" s="242">
        <f>ROUNDDOWN(IF(AND(G32="",K32=""),F32,F32*G32*K32),0)</f>
        <v>0</v>
      </c>
      <c r="L33" s="243">
        <f>ROUNDDOWN(IF(AND(G32="",L32=""),F32,F32*G32*L32),0)</f>
        <v>0</v>
      </c>
      <c r="M33" s="622"/>
      <c r="N33" s="191">
        <f t="shared" si="1"/>
        <v>0</v>
      </c>
    </row>
    <row r="34" spans="1:14" ht="30" customHeight="1" x14ac:dyDescent="0.45">
      <c r="A34" s="193"/>
      <c r="B34" s="194"/>
      <c r="C34" s="194"/>
      <c r="D34" s="194"/>
      <c r="E34" s="194"/>
      <c r="F34" s="195"/>
      <c r="G34" s="195"/>
      <c r="H34" s="84">
        <f>H29+H31+H33</f>
        <v>0</v>
      </c>
      <c r="I34" s="84">
        <f>I29+I31+I33</f>
        <v>0</v>
      </c>
      <c r="J34" s="84">
        <f>J29+J31+J33</f>
        <v>0</v>
      </c>
      <c r="K34" s="84">
        <f t="shared" ref="K34:L34" si="2">K29+K31+K33</f>
        <v>0</v>
      </c>
      <c r="L34" s="84">
        <f t="shared" si="2"/>
        <v>0</v>
      </c>
      <c r="M34" s="33" t="s">
        <v>33</v>
      </c>
      <c r="N34" s="192">
        <f t="shared" si="1"/>
        <v>0</v>
      </c>
    </row>
    <row r="35" spans="1:14" ht="20.100000000000001" customHeight="1" x14ac:dyDescent="0.45">
      <c r="B35" s="16"/>
      <c r="C35" s="16"/>
      <c r="D35" s="26"/>
      <c r="E35" s="26"/>
      <c r="F35" s="16"/>
      <c r="G35" s="16"/>
      <c r="H35" s="16"/>
      <c r="I35" s="16"/>
      <c r="J35" s="16"/>
      <c r="K35" s="16"/>
      <c r="L35" s="184"/>
      <c r="M35" s="185"/>
      <c r="N35" s="186"/>
    </row>
    <row r="36" spans="1:14" ht="20.100000000000001" customHeight="1" x14ac:dyDescent="0.45">
      <c r="B36" s="27"/>
      <c r="C36" s="27"/>
      <c r="D36" s="27"/>
      <c r="E36" s="27"/>
      <c r="F36" s="27"/>
      <c r="G36" s="27"/>
      <c r="H36" s="27"/>
      <c r="I36" s="27"/>
      <c r="J36" s="27"/>
      <c r="K36" s="27"/>
      <c r="L36" s="27"/>
      <c r="M36" s="27"/>
      <c r="N36" s="28"/>
    </row>
    <row r="37" spans="1:14" ht="18" customHeight="1" x14ac:dyDescent="0.45">
      <c r="B37" s="19" t="s">
        <v>229</v>
      </c>
    </row>
    <row r="38" spans="1:14" ht="25.05" customHeight="1" x14ac:dyDescent="0.45">
      <c r="A38" s="611"/>
      <c r="B38" s="625" t="s">
        <v>215</v>
      </c>
      <c r="C38" s="626"/>
      <c r="D38" s="629" t="s">
        <v>48</v>
      </c>
      <c r="E38" s="630"/>
      <c r="F38" s="631" t="s">
        <v>214</v>
      </c>
      <c r="G38" s="631" t="s">
        <v>217</v>
      </c>
      <c r="H38" s="633" t="s">
        <v>218</v>
      </c>
      <c r="I38" s="634"/>
      <c r="J38" s="634"/>
      <c r="K38" s="634"/>
      <c r="L38" s="634"/>
      <c r="M38" s="631" t="s">
        <v>209</v>
      </c>
      <c r="N38" s="635" t="s">
        <v>211</v>
      </c>
    </row>
    <row r="39" spans="1:14" ht="25.05" customHeight="1" x14ac:dyDescent="0.45">
      <c r="A39" s="612"/>
      <c r="B39" s="627"/>
      <c r="C39" s="628"/>
      <c r="D39" s="199" t="s">
        <v>26</v>
      </c>
      <c r="E39" s="199" t="s">
        <v>27</v>
      </c>
      <c r="F39" s="632"/>
      <c r="G39" s="632"/>
      <c r="H39" s="199" t="s">
        <v>232</v>
      </c>
      <c r="I39" s="199" t="s">
        <v>233</v>
      </c>
      <c r="J39" s="199" t="s">
        <v>234</v>
      </c>
      <c r="K39" s="199" t="s">
        <v>235</v>
      </c>
      <c r="L39" s="199" t="s">
        <v>236</v>
      </c>
      <c r="M39" s="632"/>
      <c r="N39" s="636"/>
    </row>
    <row r="40" spans="1:14" ht="25.05" customHeight="1" x14ac:dyDescent="0.45">
      <c r="A40" s="611">
        <v>1</v>
      </c>
      <c r="B40" s="613"/>
      <c r="C40" s="614"/>
      <c r="D40" s="615"/>
      <c r="E40" s="615"/>
      <c r="F40" s="661"/>
      <c r="G40" s="619"/>
      <c r="H40" s="187"/>
      <c r="I40" s="187"/>
      <c r="J40" s="187"/>
      <c r="K40" s="187"/>
      <c r="L40" s="188"/>
      <c r="M40" s="621"/>
      <c r="N40" s="190">
        <f t="shared" ref="N40:N46" si="3">SUM(H40:L40)</f>
        <v>0</v>
      </c>
    </row>
    <row r="41" spans="1:14" ht="25.05" customHeight="1" x14ac:dyDescent="0.45">
      <c r="A41" s="612"/>
      <c r="B41" s="623"/>
      <c r="C41" s="624"/>
      <c r="D41" s="616"/>
      <c r="E41" s="616"/>
      <c r="F41" s="662"/>
      <c r="G41" s="620"/>
      <c r="H41" s="242">
        <f>ROUNDDOWN(IF(AND(G40="",H40=""),F40,F40*G40*H40),0)</f>
        <v>0</v>
      </c>
      <c r="I41" s="242">
        <f>ROUNDDOWN(IF(AND(G40="",I40=""),F40,F40*G40*I40),0)</f>
        <v>0</v>
      </c>
      <c r="J41" s="242">
        <f>ROUNDDOWN(IF(AND(G40="",J40=""),F40,F40*G40*J40),0)</f>
        <v>0</v>
      </c>
      <c r="K41" s="242">
        <f>ROUNDDOWN(IF(AND(G40="",K40=""),F40,F40*G40*K40),0)</f>
        <v>0</v>
      </c>
      <c r="L41" s="243">
        <f>ROUNDDOWN(IF(AND(G40="",L40=""),F40,F40*G40*L40),0)</f>
        <v>0</v>
      </c>
      <c r="M41" s="622"/>
      <c r="N41" s="191">
        <f t="shared" si="3"/>
        <v>0</v>
      </c>
    </row>
    <row r="42" spans="1:14" ht="25.05" customHeight="1" x14ac:dyDescent="0.45">
      <c r="A42" s="611">
        <v>2</v>
      </c>
      <c r="B42" s="613"/>
      <c r="C42" s="614"/>
      <c r="D42" s="615"/>
      <c r="E42" s="615"/>
      <c r="F42" s="661"/>
      <c r="G42" s="619"/>
      <c r="H42" s="187"/>
      <c r="I42" s="187"/>
      <c r="J42" s="187"/>
      <c r="K42" s="187"/>
      <c r="L42" s="188"/>
      <c r="M42" s="621"/>
      <c r="N42" s="190">
        <f t="shared" si="3"/>
        <v>0</v>
      </c>
    </row>
    <row r="43" spans="1:14" ht="25.05" customHeight="1" x14ac:dyDescent="0.45">
      <c r="A43" s="612"/>
      <c r="B43" s="623"/>
      <c r="C43" s="624"/>
      <c r="D43" s="616"/>
      <c r="E43" s="616"/>
      <c r="F43" s="662"/>
      <c r="G43" s="620"/>
      <c r="H43" s="242">
        <f>ROUNDDOWN(IF(AND(G42="",H42=""),F42,F42*G42*H42),0)</f>
        <v>0</v>
      </c>
      <c r="I43" s="242">
        <f>ROUNDDOWN(IF(AND(G42="",I42=""),F42,F42*G42*I42),0)</f>
        <v>0</v>
      </c>
      <c r="J43" s="242">
        <f>ROUNDDOWN(IF(AND(G42="",J42=""),F42,F42*G42*J42),0)</f>
        <v>0</v>
      </c>
      <c r="K43" s="242">
        <f>ROUNDDOWN(IF(AND(G42="",K42=""),F42,F42*G42*K42),0)</f>
        <v>0</v>
      </c>
      <c r="L43" s="243">
        <f>ROUNDDOWN(IF(AND(G42="",L42=""),F42,F42*G42*L42),0)</f>
        <v>0</v>
      </c>
      <c r="M43" s="622"/>
      <c r="N43" s="191">
        <f t="shared" si="3"/>
        <v>0</v>
      </c>
    </row>
    <row r="44" spans="1:14" ht="25.05" customHeight="1" x14ac:dyDescent="0.45">
      <c r="A44" s="611">
        <v>3</v>
      </c>
      <c r="B44" s="613"/>
      <c r="C44" s="614"/>
      <c r="D44" s="615"/>
      <c r="E44" s="615"/>
      <c r="F44" s="661"/>
      <c r="G44" s="619"/>
      <c r="H44" s="187"/>
      <c r="I44" s="187"/>
      <c r="J44" s="187"/>
      <c r="K44" s="187"/>
      <c r="L44" s="188"/>
      <c r="M44" s="621"/>
      <c r="N44" s="190">
        <f t="shared" si="3"/>
        <v>0</v>
      </c>
    </row>
    <row r="45" spans="1:14" ht="25.05" customHeight="1" x14ac:dyDescent="0.45">
      <c r="A45" s="612"/>
      <c r="B45" s="623"/>
      <c r="C45" s="624"/>
      <c r="D45" s="616"/>
      <c r="E45" s="616"/>
      <c r="F45" s="662"/>
      <c r="G45" s="620"/>
      <c r="H45" s="242">
        <f>ROUNDDOWN(IF(AND(G44="",H44=""),F44,F44*G44*H44),0)</f>
        <v>0</v>
      </c>
      <c r="I45" s="242">
        <f>ROUNDDOWN(IF(AND(G44="",I44=""),F44,F44*G44*I44),0)</f>
        <v>0</v>
      </c>
      <c r="J45" s="242">
        <f>ROUNDDOWN(IF(AND(G44="",J44=""),F44,F44*G44*J44),0)</f>
        <v>0</v>
      </c>
      <c r="K45" s="242">
        <f>ROUNDDOWN(IF(AND(G44="",K44=""),F44,F44*G44*K44),0)</f>
        <v>0</v>
      </c>
      <c r="L45" s="243">
        <f>ROUNDDOWN(IF(AND(G44="",L44=""),F44,F44*G44*L44),0)</f>
        <v>0</v>
      </c>
      <c r="M45" s="622"/>
      <c r="N45" s="191">
        <f t="shared" si="3"/>
        <v>0</v>
      </c>
    </row>
    <row r="46" spans="1:14" ht="30" customHeight="1" x14ac:dyDescent="0.45">
      <c r="A46" s="193"/>
      <c r="B46" s="194"/>
      <c r="C46" s="194"/>
      <c r="D46" s="194"/>
      <c r="E46" s="194"/>
      <c r="F46" s="195"/>
      <c r="G46" s="195"/>
      <c r="H46" s="84">
        <f>H41+H43+H45</f>
        <v>0</v>
      </c>
      <c r="I46" s="84">
        <f t="shared" ref="I46:L46" si="4">I41+I43+I45</f>
        <v>0</v>
      </c>
      <c r="J46" s="84">
        <f t="shared" si="4"/>
        <v>0</v>
      </c>
      <c r="K46" s="84">
        <f t="shared" si="4"/>
        <v>0</v>
      </c>
      <c r="L46" s="84">
        <f t="shared" si="4"/>
        <v>0</v>
      </c>
      <c r="M46" s="33" t="s">
        <v>33</v>
      </c>
      <c r="N46" s="192">
        <f t="shared" si="3"/>
        <v>0</v>
      </c>
    </row>
    <row r="47" spans="1:14" ht="20.100000000000001" customHeight="1" x14ac:dyDescent="0.45">
      <c r="B47" s="29"/>
      <c r="C47" s="29"/>
      <c r="D47" s="29"/>
      <c r="E47" s="29"/>
      <c r="F47" s="26"/>
      <c r="G47" s="26"/>
      <c r="H47" s="182"/>
      <c r="I47" s="182"/>
      <c r="J47" s="182"/>
      <c r="K47" s="182"/>
      <c r="L47" s="182"/>
      <c r="M47" s="85"/>
      <c r="N47" s="182"/>
    </row>
    <row r="48" spans="1:14" ht="20.100000000000001" customHeight="1" x14ac:dyDescent="0.45">
      <c r="B48" s="27"/>
      <c r="C48" s="27"/>
      <c r="D48" s="27"/>
      <c r="E48" s="27"/>
      <c r="F48" s="27"/>
      <c r="G48" s="27"/>
      <c r="H48" s="27"/>
      <c r="I48" s="27"/>
      <c r="J48" s="27"/>
      <c r="K48" s="27"/>
      <c r="L48" s="27"/>
      <c r="M48" s="85"/>
      <c r="N48" s="182"/>
    </row>
    <row r="49" spans="1:14" ht="18" customHeight="1" x14ac:dyDescent="0.45">
      <c r="B49" s="19" t="s">
        <v>36</v>
      </c>
    </row>
    <row r="50" spans="1:14" ht="25.05" customHeight="1" x14ac:dyDescent="0.45">
      <c r="A50" s="611"/>
      <c r="B50" s="625" t="s">
        <v>215</v>
      </c>
      <c r="C50" s="626"/>
      <c r="D50" s="629" t="s">
        <v>48</v>
      </c>
      <c r="E50" s="630"/>
      <c r="F50" s="631" t="s">
        <v>214</v>
      </c>
      <c r="G50" s="631" t="s">
        <v>200</v>
      </c>
      <c r="H50" s="633" t="s">
        <v>218</v>
      </c>
      <c r="I50" s="634"/>
      <c r="J50" s="634"/>
      <c r="K50" s="634"/>
      <c r="L50" s="634"/>
      <c r="M50" s="631" t="s">
        <v>209</v>
      </c>
      <c r="N50" s="635" t="s">
        <v>211</v>
      </c>
    </row>
    <row r="51" spans="1:14" ht="25.05" customHeight="1" x14ac:dyDescent="0.45">
      <c r="A51" s="612"/>
      <c r="B51" s="627"/>
      <c r="C51" s="628"/>
      <c r="D51" s="199" t="s">
        <v>26</v>
      </c>
      <c r="E51" s="199" t="s">
        <v>27</v>
      </c>
      <c r="F51" s="632"/>
      <c r="G51" s="632"/>
      <c r="H51" s="199" t="s">
        <v>232</v>
      </c>
      <c r="I51" s="199" t="s">
        <v>233</v>
      </c>
      <c r="J51" s="199" t="s">
        <v>234</v>
      </c>
      <c r="K51" s="199" t="s">
        <v>235</v>
      </c>
      <c r="L51" s="199" t="s">
        <v>236</v>
      </c>
      <c r="M51" s="632"/>
      <c r="N51" s="636"/>
    </row>
    <row r="52" spans="1:14" ht="25.05" customHeight="1" x14ac:dyDescent="0.45">
      <c r="A52" s="611">
        <v>1</v>
      </c>
      <c r="B52" s="613"/>
      <c r="C52" s="614"/>
      <c r="D52" s="615"/>
      <c r="E52" s="615"/>
      <c r="F52" s="661"/>
      <c r="G52" s="619"/>
      <c r="H52" s="187"/>
      <c r="I52" s="187"/>
      <c r="J52" s="187"/>
      <c r="K52" s="187"/>
      <c r="L52" s="188"/>
      <c r="M52" s="621"/>
      <c r="N52" s="190">
        <f t="shared" ref="N52:N58" si="5">SUM(H52:L52)</f>
        <v>0</v>
      </c>
    </row>
    <row r="53" spans="1:14" ht="25.05" customHeight="1" x14ac:dyDescent="0.45">
      <c r="A53" s="612"/>
      <c r="B53" s="623"/>
      <c r="C53" s="624"/>
      <c r="D53" s="616"/>
      <c r="E53" s="616"/>
      <c r="F53" s="662"/>
      <c r="G53" s="620"/>
      <c r="H53" s="242">
        <f>ROUNDDOWN(IF(AND(G52="",H52=""),F52,F52*G52*H52),0)</f>
        <v>0</v>
      </c>
      <c r="I53" s="242">
        <f>ROUNDDOWN(IF(AND(G52="",I52=""),F52,F52*G52*I52),0)</f>
        <v>0</v>
      </c>
      <c r="J53" s="242">
        <f>ROUNDDOWN(IF(AND(G52="",J52=""),F52,F52*G52*J52),0)</f>
        <v>0</v>
      </c>
      <c r="K53" s="242">
        <f>ROUNDDOWN(IF(AND(G52="",K52=""),F52,F52*G52*K52),0)</f>
        <v>0</v>
      </c>
      <c r="L53" s="243">
        <f>ROUNDDOWN(IF(AND(G52="",L52=""),F52,F52*G52*L52),0)</f>
        <v>0</v>
      </c>
      <c r="M53" s="622"/>
      <c r="N53" s="191">
        <f t="shared" si="5"/>
        <v>0</v>
      </c>
    </row>
    <row r="54" spans="1:14" ht="25.05" customHeight="1" x14ac:dyDescent="0.45">
      <c r="A54" s="611">
        <v>2</v>
      </c>
      <c r="B54" s="613"/>
      <c r="C54" s="614"/>
      <c r="D54" s="615"/>
      <c r="E54" s="615"/>
      <c r="F54" s="661"/>
      <c r="G54" s="619"/>
      <c r="H54" s="187"/>
      <c r="I54" s="187"/>
      <c r="J54" s="187"/>
      <c r="K54" s="187"/>
      <c r="L54" s="188"/>
      <c r="M54" s="621"/>
      <c r="N54" s="190">
        <f t="shared" si="5"/>
        <v>0</v>
      </c>
    </row>
    <row r="55" spans="1:14" ht="25.05" customHeight="1" x14ac:dyDescent="0.45">
      <c r="A55" s="612"/>
      <c r="B55" s="623"/>
      <c r="C55" s="624"/>
      <c r="D55" s="616"/>
      <c r="E55" s="616"/>
      <c r="F55" s="662"/>
      <c r="G55" s="620"/>
      <c r="H55" s="242">
        <f>ROUNDDOWN(IF(AND(G54="",H54=""),F54,F54*G54*H54),0)</f>
        <v>0</v>
      </c>
      <c r="I55" s="242">
        <f>ROUNDDOWN(IF(AND(G54="",I54=""),F54,F54*G54*I54),0)</f>
        <v>0</v>
      </c>
      <c r="J55" s="242">
        <f>ROUNDDOWN(IF(AND(G54="",J54=""),F54,F54*G54*J54),0)</f>
        <v>0</v>
      </c>
      <c r="K55" s="242">
        <f>ROUNDDOWN(IF(AND(G54="",K54=""),F54,F54*G54*K54),0)</f>
        <v>0</v>
      </c>
      <c r="L55" s="243">
        <f>ROUNDDOWN(IF(AND(G54="",L54=""),F54,F54*G54*L54),0)</f>
        <v>0</v>
      </c>
      <c r="M55" s="622"/>
      <c r="N55" s="191">
        <f t="shared" si="5"/>
        <v>0</v>
      </c>
    </row>
    <row r="56" spans="1:14" ht="25.05" customHeight="1" x14ac:dyDescent="0.45">
      <c r="A56" s="611">
        <v>3</v>
      </c>
      <c r="B56" s="613"/>
      <c r="C56" s="614"/>
      <c r="D56" s="615"/>
      <c r="E56" s="615"/>
      <c r="F56" s="661"/>
      <c r="G56" s="619"/>
      <c r="H56" s="187"/>
      <c r="I56" s="187"/>
      <c r="J56" s="187"/>
      <c r="K56" s="187"/>
      <c r="L56" s="188"/>
      <c r="M56" s="621"/>
      <c r="N56" s="190">
        <f t="shared" si="5"/>
        <v>0</v>
      </c>
    </row>
    <row r="57" spans="1:14" ht="25.05" customHeight="1" x14ac:dyDescent="0.45">
      <c r="A57" s="612"/>
      <c r="B57" s="623"/>
      <c r="C57" s="624"/>
      <c r="D57" s="616"/>
      <c r="E57" s="616"/>
      <c r="F57" s="662"/>
      <c r="G57" s="620"/>
      <c r="H57" s="242">
        <f>ROUNDDOWN(IF(AND(G56="",H56=""),F56,F56*G56*H56),0)</f>
        <v>0</v>
      </c>
      <c r="I57" s="242">
        <f>ROUNDDOWN(IF(AND(G56="",I56=""),F56,F56*G56*I56),0)</f>
        <v>0</v>
      </c>
      <c r="J57" s="242">
        <f>ROUNDDOWN(IF(AND(G56="",J56=""),F56,F56*G56*J56),0)</f>
        <v>0</v>
      </c>
      <c r="K57" s="242">
        <f>ROUNDDOWN(IF(AND(G56="",K56=""),F56,F56*G56*K56),0)</f>
        <v>0</v>
      </c>
      <c r="L57" s="243">
        <f>ROUNDDOWN(IF(AND(G56="",L56=""),F56,F56*G56*L56),0)</f>
        <v>0</v>
      </c>
      <c r="M57" s="622"/>
      <c r="N57" s="191">
        <f t="shared" si="5"/>
        <v>0</v>
      </c>
    </row>
    <row r="58" spans="1:14" ht="30" customHeight="1" x14ac:dyDescent="0.45">
      <c r="A58" s="193"/>
      <c r="B58" s="194"/>
      <c r="C58" s="194"/>
      <c r="D58" s="194"/>
      <c r="E58" s="194"/>
      <c r="F58" s="195"/>
      <c r="G58" s="195"/>
      <c r="H58" s="84">
        <f>H53+H55+H57</f>
        <v>0</v>
      </c>
      <c r="I58" s="84">
        <f t="shared" ref="I58:L58" si="6">I53+I55+I57</f>
        <v>0</v>
      </c>
      <c r="J58" s="84">
        <f t="shared" si="6"/>
        <v>0</v>
      </c>
      <c r="K58" s="84">
        <f t="shared" si="6"/>
        <v>0</v>
      </c>
      <c r="L58" s="84">
        <f t="shared" si="6"/>
        <v>0</v>
      </c>
      <c r="M58" s="33" t="s">
        <v>33</v>
      </c>
      <c r="N58" s="192">
        <f t="shared" si="5"/>
        <v>0</v>
      </c>
    </row>
    <row r="59" spans="1:14" ht="20.100000000000001" customHeight="1" x14ac:dyDescent="0.45">
      <c r="B59" s="27"/>
      <c r="C59" s="27"/>
      <c r="D59" s="27"/>
      <c r="E59" s="27"/>
      <c r="F59" s="27"/>
      <c r="G59" s="27"/>
      <c r="H59" s="27"/>
      <c r="I59" s="27"/>
      <c r="J59" s="27"/>
      <c r="K59" s="27"/>
      <c r="L59" s="27"/>
      <c r="M59" s="27"/>
      <c r="N59" s="28"/>
    </row>
    <row r="60" spans="1:14" ht="20.100000000000001" customHeight="1" x14ac:dyDescent="0.45">
      <c r="B60" s="27"/>
      <c r="C60" s="27"/>
      <c r="D60" s="27"/>
      <c r="E60" s="27"/>
      <c r="F60" s="27"/>
      <c r="G60" s="27"/>
      <c r="H60" s="27"/>
      <c r="I60" s="27"/>
      <c r="J60" s="27"/>
      <c r="K60" s="27"/>
      <c r="L60" s="27"/>
      <c r="M60" s="27"/>
      <c r="N60" s="28"/>
    </row>
    <row r="61" spans="1:14" ht="18" customHeight="1" x14ac:dyDescent="0.45">
      <c r="B61" s="19" t="s">
        <v>230</v>
      </c>
    </row>
    <row r="62" spans="1:14" ht="25.05" customHeight="1" x14ac:dyDescent="0.45">
      <c r="A62" s="611"/>
      <c r="B62" s="625" t="s">
        <v>215</v>
      </c>
      <c r="C62" s="626"/>
      <c r="D62" s="629" t="s">
        <v>48</v>
      </c>
      <c r="E62" s="630"/>
      <c r="F62" s="631" t="s">
        <v>214</v>
      </c>
      <c r="G62" s="631" t="s">
        <v>200</v>
      </c>
      <c r="H62" s="633" t="s">
        <v>218</v>
      </c>
      <c r="I62" s="634"/>
      <c r="J62" s="634"/>
      <c r="K62" s="634"/>
      <c r="L62" s="634"/>
      <c r="M62" s="631" t="s">
        <v>209</v>
      </c>
      <c r="N62" s="635" t="s">
        <v>211</v>
      </c>
    </row>
    <row r="63" spans="1:14" ht="25.05" customHeight="1" x14ac:dyDescent="0.45">
      <c r="A63" s="612"/>
      <c r="B63" s="627"/>
      <c r="C63" s="628"/>
      <c r="D63" s="199" t="s">
        <v>26</v>
      </c>
      <c r="E63" s="199" t="s">
        <v>27</v>
      </c>
      <c r="F63" s="632"/>
      <c r="G63" s="632"/>
      <c r="H63" s="199" t="s">
        <v>232</v>
      </c>
      <c r="I63" s="199" t="s">
        <v>233</v>
      </c>
      <c r="J63" s="199" t="s">
        <v>234</v>
      </c>
      <c r="K63" s="199" t="s">
        <v>235</v>
      </c>
      <c r="L63" s="199" t="s">
        <v>236</v>
      </c>
      <c r="M63" s="632"/>
      <c r="N63" s="636"/>
    </row>
    <row r="64" spans="1:14" ht="25.05" customHeight="1" x14ac:dyDescent="0.45">
      <c r="A64" s="611">
        <v>1</v>
      </c>
      <c r="B64" s="613"/>
      <c r="C64" s="614"/>
      <c r="D64" s="615"/>
      <c r="E64" s="615"/>
      <c r="F64" s="661"/>
      <c r="G64" s="619"/>
      <c r="H64" s="187"/>
      <c r="I64" s="187"/>
      <c r="J64" s="187"/>
      <c r="K64" s="187"/>
      <c r="L64" s="188"/>
      <c r="M64" s="621"/>
      <c r="N64" s="190">
        <f t="shared" ref="N64:N70" si="7">SUM(H64:L64)</f>
        <v>0</v>
      </c>
    </row>
    <row r="65" spans="1:14" ht="25.05" customHeight="1" x14ac:dyDescent="0.45">
      <c r="A65" s="612"/>
      <c r="B65" s="623"/>
      <c r="C65" s="624"/>
      <c r="D65" s="616"/>
      <c r="E65" s="616"/>
      <c r="F65" s="662"/>
      <c r="G65" s="620"/>
      <c r="H65" s="242">
        <f>ROUNDDOWN(IF(AND(G64="",H64=""),F64,F64*G64*H64),0)</f>
        <v>0</v>
      </c>
      <c r="I65" s="242">
        <f>ROUNDDOWN(IF(AND(G64="",I64=""),F64,F64*G64*I64),0)</f>
        <v>0</v>
      </c>
      <c r="J65" s="242">
        <f>ROUNDDOWN(IF(AND(G64="",J64=""),F64,F64*G64*J64),0)</f>
        <v>0</v>
      </c>
      <c r="K65" s="242">
        <f>ROUNDDOWN(IF(AND(G64="",K64=""),F64,F64*G64*K64),0)</f>
        <v>0</v>
      </c>
      <c r="L65" s="243">
        <f>ROUNDDOWN(IF(AND(G64="",L64=""),F64,F64*G64*L64),0)</f>
        <v>0</v>
      </c>
      <c r="M65" s="622"/>
      <c r="N65" s="191">
        <f t="shared" si="7"/>
        <v>0</v>
      </c>
    </row>
    <row r="66" spans="1:14" ht="25.05" customHeight="1" x14ac:dyDescent="0.45">
      <c r="A66" s="611">
        <v>2</v>
      </c>
      <c r="B66" s="613"/>
      <c r="C66" s="614"/>
      <c r="D66" s="615"/>
      <c r="E66" s="615"/>
      <c r="F66" s="661"/>
      <c r="G66" s="619"/>
      <c r="H66" s="187"/>
      <c r="I66" s="187"/>
      <c r="J66" s="187"/>
      <c r="K66" s="187"/>
      <c r="L66" s="188"/>
      <c r="M66" s="621"/>
      <c r="N66" s="190">
        <f t="shared" si="7"/>
        <v>0</v>
      </c>
    </row>
    <row r="67" spans="1:14" ht="25.05" customHeight="1" x14ac:dyDescent="0.45">
      <c r="A67" s="612"/>
      <c r="B67" s="623"/>
      <c r="C67" s="624"/>
      <c r="D67" s="616"/>
      <c r="E67" s="616"/>
      <c r="F67" s="662"/>
      <c r="G67" s="620"/>
      <c r="H67" s="242">
        <f>ROUNDDOWN(IF(AND(G66="",H66=""),F66,F66*G66*H66),0)</f>
        <v>0</v>
      </c>
      <c r="I67" s="242">
        <f>ROUNDDOWN(IF(AND(G66="",I66=""),F66,F66*G66*I66),0)</f>
        <v>0</v>
      </c>
      <c r="J67" s="242">
        <f>ROUNDDOWN(IF(AND(G66="",J66=""),F66,F66*G66*J66),0)</f>
        <v>0</v>
      </c>
      <c r="K67" s="242">
        <f>ROUNDDOWN(IF(AND(G66="",K66=""),F66,F66*G66*K66),0)</f>
        <v>0</v>
      </c>
      <c r="L67" s="243">
        <f>ROUNDDOWN(IF(AND(G66="",L66=""),F66,F66*G66*L66),0)</f>
        <v>0</v>
      </c>
      <c r="M67" s="622"/>
      <c r="N67" s="191">
        <f t="shared" si="7"/>
        <v>0</v>
      </c>
    </row>
    <row r="68" spans="1:14" ht="25.05" customHeight="1" x14ac:dyDescent="0.45">
      <c r="A68" s="611">
        <v>3</v>
      </c>
      <c r="B68" s="613"/>
      <c r="C68" s="614"/>
      <c r="D68" s="615"/>
      <c r="E68" s="615"/>
      <c r="F68" s="661"/>
      <c r="G68" s="619"/>
      <c r="H68" s="187"/>
      <c r="I68" s="187"/>
      <c r="J68" s="187"/>
      <c r="K68" s="187"/>
      <c r="L68" s="188"/>
      <c r="M68" s="621"/>
      <c r="N68" s="190">
        <f t="shared" si="7"/>
        <v>0</v>
      </c>
    </row>
    <row r="69" spans="1:14" ht="25.05" customHeight="1" x14ac:dyDescent="0.45">
      <c r="A69" s="612"/>
      <c r="B69" s="623"/>
      <c r="C69" s="624"/>
      <c r="D69" s="616"/>
      <c r="E69" s="616"/>
      <c r="F69" s="662"/>
      <c r="G69" s="620"/>
      <c r="H69" s="242">
        <f>ROUNDDOWN(IF(AND(G68="",H68=""),F68,F68*G68*H68),0)</f>
        <v>0</v>
      </c>
      <c r="I69" s="242">
        <f>ROUNDDOWN(IF(AND(G68="",I68=""),F68,F68*G68*I68),0)</f>
        <v>0</v>
      </c>
      <c r="J69" s="242">
        <f>ROUNDDOWN(IF(AND(G68="",J68=""),F68,F68*G68*J68),0)</f>
        <v>0</v>
      </c>
      <c r="K69" s="242">
        <f>ROUNDDOWN(IF(AND(G68="",K68=""),F68,F68*G68*K68),0)</f>
        <v>0</v>
      </c>
      <c r="L69" s="243">
        <f>ROUNDDOWN(IF(AND(G68="",L68=""),F68,F68*G68*L68),0)</f>
        <v>0</v>
      </c>
      <c r="M69" s="622"/>
      <c r="N69" s="191">
        <f t="shared" si="7"/>
        <v>0</v>
      </c>
    </row>
    <row r="70" spans="1:14" ht="30" customHeight="1" x14ac:dyDescent="0.45">
      <c r="A70" s="193"/>
      <c r="B70" s="194"/>
      <c r="C70" s="194"/>
      <c r="D70" s="194"/>
      <c r="E70" s="194"/>
      <c r="F70" s="195"/>
      <c r="G70" s="195"/>
      <c r="H70" s="84">
        <f>H65+H67+H69</f>
        <v>0</v>
      </c>
      <c r="I70" s="84">
        <f t="shared" ref="I70:L70" si="8">I65+I67+I69</f>
        <v>0</v>
      </c>
      <c r="J70" s="84">
        <f t="shared" si="8"/>
        <v>0</v>
      </c>
      <c r="K70" s="84">
        <f t="shared" si="8"/>
        <v>0</v>
      </c>
      <c r="L70" s="84">
        <f t="shared" si="8"/>
        <v>0</v>
      </c>
      <c r="M70" s="33" t="s">
        <v>33</v>
      </c>
      <c r="N70" s="192">
        <f t="shared" si="7"/>
        <v>0</v>
      </c>
    </row>
    <row r="71" spans="1:14" ht="20.100000000000001" customHeight="1" x14ac:dyDescent="0.45">
      <c r="B71" s="29"/>
      <c r="C71" s="29"/>
      <c r="D71" s="29"/>
      <c r="E71" s="29"/>
      <c r="F71" s="26"/>
      <c r="G71" s="26"/>
      <c r="H71" s="182"/>
      <c r="I71" s="182"/>
      <c r="J71" s="182"/>
      <c r="K71" s="182"/>
      <c r="L71" s="182"/>
      <c r="M71" s="85"/>
      <c r="N71" s="182"/>
    </row>
    <row r="72" spans="1:14" ht="20.100000000000001" customHeight="1" x14ac:dyDescent="0.45">
      <c r="B72" s="29"/>
      <c r="C72" s="29"/>
      <c r="D72" s="30"/>
      <c r="E72" s="30"/>
      <c r="F72" s="31"/>
      <c r="G72" s="32"/>
      <c r="H72" s="32"/>
      <c r="I72" s="32"/>
      <c r="J72" s="32"/>
      <c r="K72" s="32"/>
      <c r="L72" s="29"/>
      <c r="M72" s="27"/>
      <c r="N72" s="28"/>
    </row>
    <row r="73" spans="1:14" ht="18" customHeight="1" x14ac:dyDescent="0.45">
      <c r="B73" s="19" t="s">
        <v>228</v>
      </c>
    </row>
    <row r="74" spans="1:14" ht="25.05" customHeight="1" x14ac:dyDescent="0.45">
      <c r="A74" s="611"/>
      <c r="B74" s="625" t="s">
        <v>215</v>
      </c>
      <c r="C74" s="626"/>
      <c r="D74" s="629" t="s">
        <v>48</v>
      </c>
      <c r="E74" s="630"/>
      <c r="F74" s="631" t="s">
        <v>214</v>
      </c>
      <c r="G74" s="631" t="s">
        <v>200</v>
      </c>
      <c r="H74" s="633" t="s">
        <v>218</v>
      </c>
      <c r="I74" s="634"/>
      <c r="J74" s="634"/>
      <c r="K74" s="634"/>
      <c r="L74" s="634"/>
      <c r="M74" s="631" t="s">
        <v>209</v>
      </c>
      <c r="N74" s="635" t="s">
        <v>211</v>
      </c>
    </row>
    <row r="75" spans="1:14" ht="25.05" customHeight="1" x14ac:dyDescent="0.45">
      <c r="A75" s="612"/>
      <c r="B75" s="627"/>
      <c r="C75" s="628"/>
      <c r="D75" s="199" t="s">
        <v>26</v>
      </c>
      <c r="E75" s="199" t="s">
        <v>27</v>
      </c>
      <c r="F75" s="632"/>
      <c r="G75" s="632"/>
      <c r="H75" s="199" t="s">
        <v>232</v>
      </c>
      <c r="I75" s="199" t="s">
        <v>233</v>
      </c>
      <c r="J75" s="199" t="s">
        <v>234</v>
      </c>
      <c r="K75" s="199" t="s">
        <v>235</v>
      </c>
      <c r="L75" s="199" t="s">
        <v>236</v>
      </c>
      <c r="M75" s="632"/>
      <c r="N75" s="636"/>
    </row>
    <row r="76" spans="1:14" ht="25.05" customHeight="1" x14ac:dyDescent="0.45">
      <c r="A76" s="611">
        <v>1</v>
      </c>
      <c r="B76" s="613"/>
      <c r="C76" s="614"/>
      <c r="D76" s="615"/>
      <c r="E76" s="615"/>
      <c r="F76" s="661"/>
      <c r="G76" s="619"/>
      <c r="H76" s="187"/>
      <c r="I76" s="187"/>
      <c r="J76" s="187"/>
      <c r="K76" s="187"/>
      <c r="L76" s="188"/>
      <c r="M76" s="621"/>
      <c r="N76" s="190">
        <f t="shared" ref="N76:N82" si="9">SUM(H76:L76)</f>
        <v>0</v>
      </c>
    </row>
    <row r="77" spans="1:14" ht="25.05" customHeight="1" x14ac:dyDescent="0.45">
      <c r="A77" s="612"/>
      <c r="B77" s="623"/>
      <c r="C77" s="624"/>
      <c r="D77" s="616"/>
      <c r="E77" s="616"/>
      <c r="F77" s="662"/>
      <c r="G77" s="620"/>
      <c r="H77" s="242">
        <f>ROUNDDOWN(IF(AND(G76="",H76=""),F76,F76*G76*H76),0)</f>
        <v>0</v>
      </c>
      <c r="I77" s="242">
        <f>ROUNDDOWN(IF(AND(G76="",I76=""),F76,F76*G76*I76),0)</f>
        <v>0</v>
      </c>
      <c r="J77" s="242">
        <f>ROUNDDOWN(IF(AND(G76="",J76=""),F76,F76*G76*J76),0)</f>
        <v>0</v>
      </c>
      <c r="K77" s="242">
        <f>ROUNDDOWN(IF(AND(G76="",K76=""),F76,F76*G76*K76),0)</f>
        <v>0</v>
      </c>
      <c r="L77" s="243">
        <f>ROUNDDOWN(IF(AND(G76="",L76=""),F76,F76*G76*L76),0)</f>
        <v>0</v>
      </c>
      <c r="M77" s="622"/>
      <c r="N77" s="191">
        <f t="shared" si="9"/>
        <v>0</v>
      </c>
    </row>
    <row r="78" spans="1:14" ht="25.05" customHeight="1" x14ac:dyDescent="0.45">
      <c r="A78" s="611">
        <v>2</v>
      </c>
      <c r="B78" s="613"/>
      <c r="C78" s="614"/>
      <c r="D78" s="615"/>
      <c r="E78" s="615"/>
      <c r="F78" s="661"/>
      <c r="G78" s="619"/>
      <c r="H78" s="187"/>
      <c r="I78" s="187"/>
      <c r="J78" s="187"/>
      <c r="K78" s="187"/>
      <c r="L78" s="188"/>
      <c r="M78" s="621"/>
      <c r="N78" s="190">
        <f t="shared" si="9"/>
        <v>0</v>
      </c>
    </row>
    <row r="79" spans="1:14" ht="25.05" customHeight="1" x14ac:dyDescent="0.45">
      <c r="A79" s="612"/>
      <c r="B79" s="623"/>
      <c r="C79" s="624"/>
      <c r="D79" s="616"/>
      <c r="E79" s="616"/>
      <c r="F79" s="662"/>
      <c r="G79" s="620"/>
      <c r="H79" s="242">
        <f>ROUNDDOWN(IF(AND(G78="",H78=""),F78,F78*G78*H78),0)</f>
        <v>0</v>
      </c>
      <c r="I79" s="242">
        <f>ROUNDDOWN(IF(AND(G78="",I78=""),F78,F78*G78*I78),0)</f>
        <v>0</v>
      </c>
      <c r="J79" s="242">
        <f>ROUNDDOWN(IF(AND(G78="",J78=""),F78,F78*G78*J78),0)</f>
        <v>0</v>
      </c>
      <c r="K79" s="242">
        <f>ROUNDDOWN(IF(AND(G78="",K78=""),F78,F78*G78*K78),0)</f>
        <v>0</v>
      </c>
      <c r="L79" s="243">
        <f>ROUNDDOWN(IF(AND(G78="",L78=""),F78,F78*G78*L78),0)</f>
        <v>0</v>
      </c>
      <c r="M79" s="622"/>
      <c r="N79" s="191">
        <f t="shared" si="9"/>
        <v>0</v>
      </c>
    </row>
    <row r="80" spans="1:14" ht="25.05" customHeight="1" x14ac:dyDescent="0.45">
      <c r="A80" s="611">
        <v>3</v>
      </c>
      <c r="B80" s="613"/>
      <c r="C80" s="614"/>
      <c r="D80" s="615"/>
      <c r="E80" s="615"/>
      <c r="F80" s="661"/>
      <c r="G80" s="619"/>
      <c r="H80" s="187"/>
      <c r="I80" s="187"/>
      <c r="J80" s="187"/>
      <c r="K80" s="187"/>
      <c r="L80" s="188"/>
      <c r="M80" s="621"/>
      <c r="N80" s="190">
        <f t="shared" si="9"/>
        <v>0</v>
      </c>
    </row>
    <row r="81" spans="1:14" ht="25.05" customHeight="1" x14ac:dyDescent="0.45">
      <c r="A81" s="612"/>
      <c r="B81" s="623"/>
      <c r="C81" s="624"/>
      <c r="D81" s="616"/>
      <c r="E81" s="616"/>
      <c r="F81" s="662"/>
      <c r="G81" s="620"/>
      <c r="H81" s="242">
        <f>ROUNDDOWN(IF(AND(G80="",H80=""),F80,F80*G80*H80),0)</f>
        <v>0</v>
      </c>
      <c r="I81" s="242">
        <f>ROUNDDOWN(IF(AND(G80="",I80=""),F80,F80*G80*I80),0)</f>
        <v>0</v>
      </c>
      <c r="J81" s="242">
        <f>ROUNDDOWN(IF(AND(G80="",J80=""),F80,F80*G80*J80),0)</f>
        <v>0</v>
      </c>
      <c r="K81" s="242">
        <f>ROUNDDOWN(IF(AND(G80="",K80=""),F80,F80*G80*K80),0)</f>
        <v>0</v>
      </c>
      <c r="L81" s="243">
        <f>ROUNDDOWN(IF(AND(G80="",L80=""),F80,F80*G80*L80),0)</f>
        <v>0</v>
      </c>
      <c r="M81" s="622"/>
      <c r="N81" s="191">
        <f t="shared" si="9"/>
        <v>0</v>
      </c>
    </row>
    <row r="82" spans="1:14" ht="30" customHeight="1" x14ac:dyDescent="0.45">
      <c r="A82" s="193"/>
      <c r="B82" s="194"/>
      <c r="C82" s="194"/>
      <c r="D82" s="194"/>
      <c r="E82" s="194"/>
      <c r="F82" s="195"/>
      <c r="G82" s="195"/>
      <c r="H82" s="84">
        <f>H77+H79+H81</f>
        <v>0</v>
      </c>
      <c r="I82" s="84">
        <f t="shared" ref="I82:L82" si="10">I77+I79+I81</f>
        <v>0</v>
      </c>
      <c r="J82" s="84">
        <f t="shared" si="10"/>
        <v>0</v>
      </c>
      <c r="K82" s="84">
        <f t="shared" si="10"/>
        <v>0</v>
      </c>
      <c r="L82" s="84">
        <f t="shared" si="10"/>
        <v>0</v>
      </c>
      <c r="M82" s="33" t="s">
        <v>33</v>
      </c>
      <c r="N82" s="192">
        <f t="shared" si="9"/>
        <v>0</v>
      </c>
    </row>
    <row r="83" spans="1:14" ht="20.100000000000001" customHeight="1" x14ac:dyDescent="0.45">
      <c r="B83" s="29"/>
      <c r="C83" s="29"/>
      <c r="D83" s="29"/>
      <c r="E83" s="29"/>
      <c r="F83" s="26"/>
      <c r="G83" s="26"/>
      <c r="H83" s="182"/>
      <c r="I83" s="182"/>
      <c r="J83" s="182"/>
      <c r="K83" s="182"/>
      <c r="L83" s="182"/>
      <c r="M83" s="85"/>
      <c r="N83" s="182"/>
    </row>
    <row r="84" spans="1:14" ht="20.100000000000001" customHeight="1" x14ac:dyDescent="0.45">
      <c r="B84" s="29"/>
      <c r="C84" s="29"/>
      <c r="D84" s="29"/>
      <c r="E84" s="29"/>
      <c r="F84" s="26"/>
      <c r="G84" s="26"/>
      <c r="H84" s="182"/>
      <c r="I84" s="182"/>
      <c r="J84" s="182"/>
      <c r="K84" s="182"/>
      <c r="L84" s="182"/>
      <c r="M84" s="85"/>
      <c r="N84" s="182"/>
    </row>
    <row r="85" spans="1:14" ht="30" customHeight="1" x14ac:dyDescent="0.45">
      <c r="A85" s="203"/>
      <c r="B85" s="664" t="s">
        <v>226</v>
      </c>
      <c r="C85" s="664"/>
      <c r="D85" s="664"/>
      <c r="E85" s="651"/>
      <c r="F85" s="647" t="s">
        <v>224</v>
      </c>
      <c r="G85" s="647"/>
      <c r="H85" s="647" t="s">
        <v>227</v>
      </c>
      <c r="I85" s="647"/>
      <c r="N85" s="207">
        <f>N21+N34+N46+N58+N70+N82</f>
        <v>0</v>
      </c>
    </row>
    <row r="86" spans="1:14" ht="30" customHeight="1" x14ac:dyDescent="0.45">
      <c r="A86" s="202" t="s">
        <v>237</v>
      </c>
      <c r="B86" s="822">
        <f>■公開製品名称入力シート!B10</f>
        <v>0</v>
      </c>
      <c r="C86" s="822"/>
      <c r="D86" s="822"/>
      <c r="E86" s="823"/>
      <c r="F86" s="821">
        <f>H21+H34+H46+H58+H70+H82</f>
        <v>0</v>
      </c>
      <c r="G86" s="821"/>
      <c r="H86" s="821">
        <f>MIN(F86,4000000)</f>
        <v>0</v>
      </c>
      <c r="I86" s="821"/>
    </row>
    <row r="87" spans="1:14" ht="30" customHeight="1" x14ac:dyDescent="0.45">
      <c r="A87" s="202" t="s">
        <v>238</v>
      </c>
      <c r="B87" s="822">
        <f>■公開製品名称入力シート!B11</f>
        <v>0</v>
      </c>
      <c r="C87" s="822"/>
      <c r="D87" s="822"/>
      <c r="E87" s="823"/>
      <c r="F87" s="819">
        <f>I21+I34+I46+I58+I70+I82</f>
        <v>0</v>
      </c>
      <c r="G87" s="820"/>
      <c r="H87" s="821">
        <f>MIN(F87,4000000)</f>
        <v>0</v>
      </c>
      <c r="I87" s="821"/>
    </row>
    <row r="88" spans="1:14" ht="30" customHeight="1" x14ac:dyDescent="0.45">
      <c r="A88" s="202" t="s">
        <v>239</v>
      </c>
      <c r="B88" s="822">
        <f>■公開製品名称入力シート!B12</f>
        <v>0</v>
      </c>
      <c r="C88" s="822"/>
      <c r="D88" s="822"/>
      <c r="E88" s="823"/>
      <c r="F88" s="819">
        <f>J21+J34+J46+J58+J70+J82</f>
        <v>0</v>
      </c>
      <c r="G88" s="820"/>
      <c r="H88" s="821">
        <f>MIN(F88,4000000)</f>
        <v>0</v>
      </c>
      <c r="I88" s="821"/>
    </row>
    <row r="89" spans="1:14" ht="30" customHeight="1" x14ac:dyDescent="0.45">
      <c r="A89" s="202" t="s">
        <v>240</v>
      </c>
      <c r="B89" s="822">
        <f>■公開製品名称入力シート!B13</f>
        <v>0</v>
      </c>
      <c r="C89" s="822"/>
      <c r="D89" s="822"/>
      <c r="E89" s="823"/>
      <c r="F89" s="819">
        <f>K21+K34+K46+K58+K70+K82</f>
        <v>0</v>
      </c>
      <c r="G89" s="820"/>
      <c r="H89" s="821">
        <f>MIN(F89,4000000)</f>
        <v>0</v>
      </c>
      <c r="I89" s="821"/>
    </row>
    <row r="90" spans="1:14" ht="30" customHeight="1" thickBot="1" x14ac:dyDescent="0.5">
      <c r="A90" s="258" t="s">
        <v>241</v>
      </c>
      <c r="B90" s="829">
        <f>■公開製品名称入力シート!B14</f>
        <v>0</v>
      </c>
      <c r="C90" s="829"/>
      <c r="D90" s="829"/>
      <c r="E90" s="830"/>
      <c r="F90" s="825">
        <f>L21+L34+L46+L58+L70+L82</f>
        <v>0</v>
      </c>
      <c r="G90" s="825"/>
      <c r="H90" s="825">
        <f>MIN(F90,4000000)</f>
        <v>0</v>
      </c>
      <c r="I90" s="825"/>
    </row>
    <row r="91" spans="1:14" ht="35.1" customHeight="1" thickTop="1" x14ac:dyDescent="0.45">
      <c r="A91" s="670" t="s">
        <v>225</v>
      </c>
      <c r="B91" s="671"/>
      <c r="C91" s="671"/>
      <c r="D91" s="671"/>
      <c r="E91" s="672"/>
      <c r="F91" s="824">
        <f>SUM(F86:F90)</f>
        <v>0</v>
      </c>
      <c r="G91" s="824"/>
      <c r="H91" s="824">
        <f>SUM(H86:H90)</f>
        <v>0</v>
      </c>
      <c r="I91" s="824"/>
    </row>
    <row r="92" spans="1:14" ht="25.35" customHeight="1" x14ac:dyDescent="0.45">
      <c r="B92" s="8"/>
    </row>
    <row r="93" spans="1:14" ht="15" customHeight="1" x14ac:dyDescent="0.45">
      <c r="K93" s="34"/>
    </row>
  </sheetData>
  <sheetProtection algorithmName="SHA-512" hashValue="Yb1G9rw+apsjI0he3l+XbFZnP9CYuyDJXCTDfoBzc4ERyvzFcYpwIRU6ocZjwC8ujpSWmnyX+1X0aa96MAvjFw==" saltValue="UoC5jADjA4yMp50u14lWUQ==" spinCount="100000" sheet="1" objects="1" scenarios="1"/>
  <dataConsolidate/>
  <mergeCells count="229">
    <mergeCell ref="F91:G91"/>
    <mergeCell ref="H91:I91"/>
    <mergeCell ref="F89:G89"/>
    <mergeCell ref="H89:I89"/>
    <mergeCell ref="F90:G90"/>
    <mergeCell ref="H90:I90"/>
    <mergeCell ref="B90:E90"/>
    <mergeCell ref="B89:E89"/>
    <mergeCell ref="A91:E91"/>
    <mergeCell ref="F87:G87"/>
    <mergeCell ref="H87:I87"/>
    <mergeCell ref="F88:G88"/>
    <mergeCell ref="H88:I88"/>
    <mergeCell ref="F85:G85"/>
    <mergeCell ref="H85:I85"/>
    <mergeCell ref="F86:G86"/>
    <mergeCell ref="H86:I86"/>
    <mergeCell ref="B88:E88"/>
    <mergeCell ref="B87:E87"/>
    <mergeCell ref="B86:E86"/>
    <mergeCell ref="B85:E85"/>
    <mergeCell ref="M78:M79"/>
    <mergeCell ref="B79:C79"/>
    <mergeCell ref="A80:A81"/>
    <mergeCell ref="B80:C80"/>
    <mergeCell ref="D80:D81"/>
    <mergeCell ref="E80:E81"/>
    <mergeCell ref="F80:F81"/>
    <mergeCell ref="G80:G81"/>
    <mergeCell ref="M80:M81"/>
    <mergeCell ref="B81:C81"/>
    <mergeCell ref="A78:A79"/>
    <mergeCell ref="B78:C78"/>
    <mergeCell ref="D78:D79"/>
    <mergeCell ref="E78:E79"/>
    <mergeCell ref="F78:F79"/>
    <mergeCell ref="G78:G79"/>
    <mergeCell ref="M74:M75"/>
    <mergeCell ref="N74:N75"/>
    <mergeCell ref="A76:A77"/>
    <mergeCell ref="B76:C76"/>
    <mergeCell ref="D76:D77"/>
    <mergeCell ref="E76:E77"/>
    <mergeCell ref="F76:F77"/>
    <mergeCell ref="G76:G77"/>
    <mergeCell ref="M76:M77"/>
    <mergeCell ref="B77:C77"/>
    <mergeCell ref="A74:A75"/>
    <mergeCell ref="B74:C75"/>
    <mergeCell ref="D74:E74"/>
    <mergeCell ref="F74:F75"/>
    <mergeCell ref="G74:G75"/>
    <mergeCell ref="H74:L74"/>
    <mergeCell ref="M66:M67"/>
    <mergeCell ref="B67:C67"/>
    <mergeCell ref="A68:A69"/>
    <mergeCell ref="B68:C68"/>
    <mergeCell ref="D68:D69"/>
    <mergeCell ref="E68:E69"/>
    <mergeCell ref="F68:F69"/>
    <mergeCell ref="G68:G69"/>
    <mergeCell ref="M68:M69"/>
    <mergeCell ref="B69:C69"/>
    <mergeCell ref="A66:A67"/>
    <mergeCell ref="B66:C66"/>
    <mergeCell ref="D66:D67"/>
    <mergeCell ref="E66:E67"/>
    <mergeCell ref="F66:F67"/>
    <mergeCell ref="G66:G67"/>
    <mergeCell ref="M62:M63"/>
    <mergeCell ref="N62:N63"/>
    <mergeCell ref="A64:A65"/>
    <mergeCell ref="B64:C64"/>
    <mergeCell ref="D64:D65"/>
    <mergeCell ref="E64:E65"/>
    <mergeCell ref="F64:F65"/>
    <mergeCell ref="G64:G65"/>
    <mergeCell ref="M64:M65"/>
    <mergeCell ref="B65:C65"/>
    <mergeCell ref="A62:A63"/>
    <mergeCell ref="B62:C63"/>
    <mergeCell ref="D62:E62"/>
    <mergeCell ref="F62:F63"/>
    <mergeCell ref="G62:G63"/>
    <mergeCell ref="H62:L62"/>
    <mergeCell ref="M54:M55"/>
    <mergeCell ref="B55:C55"/>
    <mergeCell ref="A56:A57"/>
    <mergeCell ref="B56:C56"/>
    <mergeCell ref="D56:D57"/>
    <mergeCell ref="E56:E57"/>
    <mergeCell ref="F56:F57"/>
    <mergeCell ref="G56:G57"/>
    <mergeCell ref="M56:M57"/>
    <mergeCell ref="B57:C57"/>
    <mergeCell ref="A54:A55"/>
    <mergeCell ref="B54:C54"/>
    <mergeCell ref="D54:D55"/>
    <mergeCell ref="E54:E55"/>
    <mergeCell ref="F54:F55"/>
    <mergeCell ref="G54:G55"/>
    <mergeCell ref="M50:M51"/>
    <mergeCell ref="N50:N51"/>
    <mergeCell ref="A52:A53"/>
    <mergeCell ref="B52:C52"/>
    <mergeCell ref="D52:D53"/>
    <mergeCell ref="E52:E53"/>
    <mergeCell ref="F52:F53"/>
    <mergeCell ref="G52:G53"/>
    <mergeCell ref="M52:M53"/>
    <mergeCell ref="B53:C53"/>
    <mergeCell ref="A50:A51"/>
    <mergeCell ref="B50:C51"/>
    <mergeCell ref="D50:E50"/>
    <mergeCell ref="F50:F51"/>
    <mergeCell ref="G50:G51"/>
    <mergeCell ref="H50:L50"/>
    <mergeCell ref="M42:M43"/>
    <mergeCell ref="B43:C43"/>
    <mergeCell ref="A44:A45"/>
    <mergeCell ref="B44:C44"/>
    <mergeCell ref="D44:D45"/>
    <mergeCell ref="E44:E45"/>
    <mergeCell ref="F44:F45"/>
    <mergeCell ref="G44:G45"/>
    <mergeCell ref="M44:M45"/>
    <mergeCell ref="B45:C45"/>
    <mergeCell ref="A42:A43"/>
    <mergeCell ref="B42:C42"/>
    <mergeCell ref="D42:D43"/>
    <mergeCell ref="E42:E43"/>
    <mergeCell ref="F42:F43"/>
    <mergeCell ref="G42:G43"/>
    <mergeCell ref="M38:M39"/>
    <mergeCell ref="N38:N39"/>
    <mergeCell ref="A40:A41"/>
    <mergeCell ref="B40:C40"/>
    <mergeCell ref="D40:D41"/>
    <mergeCell ref="E40:E41"/>
    <mergeCell ref="F40:F41"/>
    <mergeCell ref="G40:G41"/>
    <mergeCell ref="M40:M41"/>
    <mergeCell ref="B41:C41"/>
    <mergeCell ref="A38:A39"/>
    <mergeCell ref="B38:C39"/>
    <mergeCell ref="D38:E38"/>
    <mergeCell ref="F38:F39"/>
    <mergeCell ref="G38:G39"/>
    <mergeCell ref="H38:L38"/>
    <mergeCell ref="M30:M31"/>
    <mergeCell ref="B31:C31"/>
    <mergeCell ref="A32:A33"/>
    <mergeCell ref="B32:C32"/>
    <mergeCell ref="D32:D33"/>
    <mergeCell ref="E32:E33"/>
    <mergeCell ref="F32:F33"/>
    <mergeCell ref="G32:G33"/>
    <mergeCell ref="M32:M33"/>
    <mergeCell ref="B33:C33"/>
    <mergeCell ref="A30:A31"/>
    <mergeCell ref="B30:C30"/>
    <mergeCell ref="D30:D31"/>
    <mergeCell ref="E30:E31"/>
    <mergeCell ref="F30:F31"/>
    <mergeCell ref="G30:G31"/>
    <mergeCell ref="M26:M27"/>
    <mergeCell ref="N26:N27"/>
    <mergeCell ref="A28:A29"/>
    <mergeCell ref="B28:C28"/>
    <mergeCell ref="D28:D29"/>
    <mergeCell ref="E28:E29"/>
    <mergeCell ref="F28:F29"/>
    <mergeCell ref="G28:G29"/>
    <mergeCell ref="M28:M29"/>
    <mergeCell ref="B29:C29"/>
    <mergeCell ref="A26:A27"/>
    <mergeCell ref="B26:C27"/>
    <mergeCell ref="D26:E26"/>
    <mergeCell ref="F26:F27"/>
    <mergeCell ref="G26:G27"/>
    <mergeCell ref="H26:L26"/>
    <mergeCell ref="G17:G18"/>
    <mergeCell ref="M17:M18"/>
    <mergeCell ref="A19:A20"/>
    <mergeCell ref="B19:B20"/>
    <mergeCell ref="C19:C20"/>
    <mergeCell ref="D19:D20"/>
    <mergeCell ref="E19:E20"/>
    <mergeCell ref="F19:F20"/>
    <mergeCell ref="G19:G20"/>
    <mergeCell ref="M19:M20"/>
    <mergeCell ref="A17:A18"/>
    <mergeCell ref="B17:B18"/>
    <mergeCell ref="C17:C18"/>
    <mergeCell ref="D17:D18"/>
    <mergeCell ref="E17:E18"/>
    <mergeCell ref="F17:F18"/>
    <mergeCell ref="G13:G14"/>
    <mergeCell ref="M13:M14"/>
    <mergeCell ref="A15:A16"/>
    <mergeCell ref="B15:B16"/>
    <mergeCell ref="C15:C16"/>
    <mergeCell ref="D15:D16"/>
    <mergeCell ref="E15:E16"/>
    <mergeCell ref="F15:F16"/>
    <mergeCell ref="G15:G16"/>
    <mergeCell ref="M15:M16"/>
    <mergeCell ref="A13:A14"/>
    <mergeCell ref="B13:B14"/>
    <mergeCell ref="C13:C14"/>
    <mergeCell ref="D13:D14"/>
    <mergeCell ref="E13:E14"/>
    <mergeCell ref="F13:F14"/>
    <mergeCell ref="B2:C3"/>
    <mergeCell ref="B9:C9"/>
    <mergeCell ref="D9:E9"/>
    <mergeCell ref="F9:F10"/>
    <mergeCell ref="G9:G10"/>
    <mergeCell ref="H9:L9"/>
    <mergeCell ref="M9:M10"/>
    <mergeCell ref="N9:N10"/>
    <mergeCell ref="A11:A12"/>
    <mergeCell ref="B11:B12"/>
    <mergeCell ref="C11:C12"/>
    <mergeCell ref="D11:D12"/>
    <mergeCell ref="E11:E12"/>
    <mergeCell ref="F11:F12"/>
    <mergeCell ref="G11:G12"/>
    <mergeCell ref="M11:M12"/>
  </mergeCells>
  <phoneticPr fontId="1"/>
  <conditionalFormatting sqref="B40:B45">
    <cfRule type="expression" dxfId="149" priority="53" stopIfTrue="1">
      <formula>B40&lt;&gt;""</formula>
    </cfRule>
  </conditionalFormatting>
  <conditionalFormatting sqref="B52:B57">
    <cfRule type="expression" dxfId="148" priority="37" stopIfTrue="1">
      <formula>B52&lt;&gt;""</formula>
    </cfRule>
  </conditionalFormatting>
  <conditionalFormatting sqref="B64:B69">
    <cfRule type="expression" dxfId="147" priority="21" stopIfTrue="1">
      <formula>B64&lt;&gt;""</formula>
    </cfRule>
  </conditionalFormatting>
  <conditionalFormatting sqref="B76:B81">
    <cfRule type="expression" dxfId="146" priority="5" stopIfTrue="1">
      <formula>B76&lt;&gt;""</formula>
    </cfRule>
  </conditionalFormatting>
  <conditionalFormatting sqref="B11:F11 B13:F13 B15:F15 B17:F17 B19:F19 D28:F28 B28:B33">
    <cfRule type="expression" dxfId="145" priority="88" stopIfTrue="1">
      <formula>B11&lt;&gt;""</formula>
    </cfRule>
  </conditionalFormatting>
  <conditionalFormatting sqref="D2:D3">
    <cfRule type="expression" dxfId="144" priority="2">
      <formula>D2&lt;&gt;""</formula>
    </cfRule>
  </conditionalFormatting>
  <conditionalFormatting sqref="D11 D13 D15 D17 D19 D72">
    <cfRule type="expression" dxfId="143" priority="84">
      <formula>AND(#REF!&lt;&gt;"",$D11&lt;&gt;"",($D11-#REF!)&lt;0)</formula>
    </cfRule>
  </conditionalFormatting>
  <conditionalFormatting sqref="D28 D30 D32">
    <cfRule type="expression" dxfId="142" priority="72">
      <formula>AND(#REF!&lt;&gt;"",$D28&lt;&gt;"",($D28-#REF!)&lt;0)</formula>
    </cfRule>
  </conditionalFormatting>
  <conditionalFormatting sqref="D35 D22">
    <cfRule type="expression" dxfId="141" priority="99" stopIfTrue="1">
      <formula>AND(#REF!&lt;&gt;"",$D22&lt;&gt;"",($D22-#REF!)&lt;0)</formula>
    </cfRule>
  </conditionalFormatting>
  <conditionalFormatting sqref="D40 D42 D44">
    <cfRule type="expression" dxfId="140" priority="57">
      <formula>AND(#REF!&lt;&gt;"",$D40&lt;&gt;"",($D40-#REF!)&lt;0)</formula>
    </cfRule>
  </conditionalFormatting>
  <conditionalFormatting sqref="D52 D54 D56">
    <cfRule type="expression" dxfId="139" priority="41">
      <formula>AND(#REF!&lt;&gt;"",$D52&lt;&gt;"",($D52-#REF!)&lt;0)</formula>
    </cfRule>
  </conditionalFormatting>
  <conditionalFormatting sqref="D64 D66 D68">
    <cfRule type="expression" dxfId="138" priority="25">
      <formula>AND(#REF!&lt;&gt;"",$D64&lt;&gt;"",($D64-#REF!)&lt;0)</formula>
    </cfRule>
  </conditionalFormatting>
  <conditionalFormatting sqref="D76 D78 D80">
    <cfRule type="expression" dxfId="137" priority="9">
      <formula>AND(#REF!&lt;&gt;"",$D76&lt;&gt;"",($D76-#REF!)&lt;0)</formula>
    </cfRule>
  </conditionalFormatting>
  <conditionalFormatting sqref="D11:E11 D13:E13 D15:E15 D17:E17 D19:E19">
    <cfRule type="expression" dxfId="136" priority="89">
      <formula>AND(#REF!&lt;&gt;"",#REF!&lt;&gt;"",(#REF!-#REF!)&lt;0)</formula>
    </cfRule>
    <cfRule type="expression" dxfId="135" priority="87">
      <formula>AND($D11&lt;&gt;"",$E11&lt;&gt;"",($E11-$D11)&lt;0)</formula>
    </cfRule>
    <cfRule type="expression" dxfId="134" priority="86">
      <formula>AND(#REF!&lt;&gt;"",#REF!&lt;&gt;"",(#REF!-#REF!)&lt;0)</formula>
    </cfRule>
  </conditionalFormatting>
  <conditionalFormatting sqref="D22:E25">
    <cfRule type="expression" dxfId="133" priority="83">
      <formula>D22&lt;&gt;""</formula>
    </cfRule>
  </conditionalFormatting>
  <conditionalFormatting sqref="D28:E28 D30:E30 D32:E32">
    <cfRule type="expression" dxfId="132" priority="74">
      <formula>AND(#REF!&lt;&gt;"",#REF!&lt;&gt;"",(#REF!-#REF!)&lt;0)</formula>
    </cfRule>
    <cfRule type="expression" dxfId="131" priority="75">
      <formula>AND($D28&lt;&gt;"",$E28&lt;&gt;"",($E28-$D28)&lt;0)</formula>
    </cfRule>
  </conditionalFormatting>
  <conditionalFormatting sqref="D30:E30 D32:E32">
    <cfRule type="expression" dxfId="130" priority="77">
      <formula>AND(#REF!&lt;&gt;"",#REF!&lt;&gt;"",(#REF!-#REF!)&lt;0)</formula>
    </cfRule>
    <cfRule type="expression" dxfId="129" priority="76" stopIfTrue="1">
      <formula>D30&lt;&gt;""</formula>
    </cfRule>
  </conditionalFormatting>
  <conditionalFormatting sqref="D35:E35">
    <cfRule type="expression" dxfId="128" priority="97">
      <formula>D35&lt;&gt;""</formula>
    </cfRule>
  </conditionalFormatting>
  <conditionalFormatting sqref="D40:E40 D42:E42 D44:E44">
    <cfRule type="expression" dxfId="127" priority="60">
      <formula>AND($D40&lt;&gt;"",$E40&lt;&gt;"",($E40-$D40)&lt;0)</formula>
    </cfRule>
    <cfRule type="expression" dxfId="126" priority="59">
      <formula>AND(#REF!&lt;&gt;"",#REF!&lt;&gt;"",(#REF!-#REF!)&lt;0)</formula>
    </cfRule>
  </conditionalFormatting>
  <conditionalFormatting sqref="D42:E42 D44:E44">
    <cfRule type="expression" dxfId="125" priority="62">
      <formula>AND(#REF!&lt;&gt;"",#REF!&lt;&gt;"",(#REF!-#REF!)&lt;0)</formula>
    </cfRule>
    <cfRule type="expression" dxfId="124" priority="61" stopIfTrue="1">
      <formula>D42&lt;&gt;""</formula>
    </cfRule>
  </conditionalFormatting>
  <conditionalFormatting sqref="D52:E52 D54:E54 D56:E56">
    <cfRule type="expression" dxfId="123" priority="43">
      <formula>AND(#REF!&lt;&gt;"",#REF!&lt;&gt;"",(#REF!-#REF!)&lt;0)</formula>
    </cfRule>
    <cfRule type="expression" dxfId="122" priority="44">
      <formula>AND($D52&lt;&gt;"",$E52&lt;&gt;"",($E52-$D52)&lt;0)</formula>
    </cfRule>
  </conditionalFormatting>
  <conditionalFormatting sqref="D54:E54 D56:E56">
    <cfRule type="expression" dxfId="121" priority="45" stopIfTrue="1">
      <formula>D54&lt;&gt;""</formula>
    </cfRule>
    <cfRule type="expression" dxfId="120" priority="46">
      <formula>AND(#REF!&lt;&gt;"",#REF!&lt;&gt;"",(#REF!-#REF!)&lt;0)</formula>
    </cfRule>
  </conditionalFormatting>
  <conditionalFormatting sqref="D64:E64 D66:E66 D68:E68">
    <cfRule type="expression" dxfId="119" priority="27">
      <formula>AND(#REF!&lt;&gt;"",#REF!&lt;&gt;"",(#REF!-#REF!)&lt;0)</formula>
    </cfRule>
    <cfRule type="expression" dxfId="118" priority="28">
      <formula>AND($D64&lt;&gt;"",$E64&lt;&gt;"",($E64-$D64)&lt;0)</formula>
    </cfRule>
  </conditionalFormatting>
  <conditionalFormatting sqref="D66:E66 D68:E68">
    <cfRule type="expression" dxfId="117" priority="29" stopIfTrue="1">
      <formula>D66&lt;&gt;""</formula>
    </cfRule>
    <cfRule type="expression" dxfId="116" priority="30">
      <formula>AND(#REF!&lt;&gt;"",#REF!&lt;&gt;"",(#REF!-#REF!)&lt;0)</formula>
    </cfRule>
  </conditionalFormatting>
  <conditionalFormatting sqref="D72:E72">
    <cfRule type="expression" dxfId="115" priority="96">
      <formula>AND($D72&lt;&gt;"",$E72&lt;&gt;"",($E72-$D72)&lt;0)</formula>
    </cfRule>
  </conditionalFormatting>
  <conditionalFormatting sqref="D76:E76 D78:E78 D80:E80">
    <cfRule type="expression" dxfId="114" priority="11">
      <formula>AND(#REF!&lt;&gt;"",#REF!&lt;&gt;"",(#REF!-#REF!)&lt;0)</formula>
    </cfRule>
    <cfRule type="expression" dxfId="113" priority="12">
      <formula>AND($D76&lt;&gt;"",$E76&lt;&gt;"",($E76-$D76)&lt;0)</formula>
    </cfRule>
  </conditionalFormatting>
  <conditionalFormatting sqref="D78:E78 D80:E80">
    <cfRule type="expression" dxfId="112" priority="14">
      <formula>AND(#REF!&lt;&gt;"",#REF!&lt;&gt;"",(#REF!-#REF!)&lt;0)</formula>
    </cfRule>
    <cfRule type="expression" dxfId="111" priority="13" stopIfTrue="1">
      <formula>D78&lt;&gt;""</formula>
    </cfRule>
  </conditionalFormatting>
  <conditionalFormatting sqref="D40:F40">
    <cfRule type="expression" dxfId="110" priority="68" stopIfTrue="1">
      <formula>D40&lt;&gt;""</formula>
    </cfRule>
  </conditionalFormatting>
  <conditionalFormatting sqref="D52:F52">
    <cfRule type="expression" dxfId="109" priority="52" stopIfTrue="1">
      <formula>D52&lt;&gt;""</formula>
    </cfRule>
  </conditionalFormatting>
  <conditionalFormatting sqref="D64:F64">
    <cfRule type="expression" dxfId="108" priority="36" stopIfTrue="1">
      <formula>D64&lt;&gt;""</formula>
    </cfRule>
  </conditionalFormatting>
  <conditionalFormatting sqref="D76:F76">
    <cfRule type="expression" dxfId="107" priority="20" stopIfTrue="1">
      <formula>D76&lt;&gt;""</formula>
    </cfRule>
  </conditionalFormatting>
  <conditionalFormatting sqref="E3">
    <cfRule type="expression" dxfId="106" priority="1">
      <formula>E3&lt;&gt;""</formula>
    </cfRule>
  </conditionalFormatting>
  <conditionalFormatting sqref="E11 E13 E15 E17 E19 E72">
    <cfRule type="expression" dxfId="105" priority="85">
      <formula>AND(#REF!&lt;&gt;"",$E11&lt;&gt;"",($E11-#REF!)&lt;0)</formula>
    </cfRule>
  </conditionalFormatting>
  <conditionalFormatting sqref="E28 E30 E32">
    <cfRule type="expression" dxfId="104" priority="73">
      <formula>AND(#REF!&lt;&gt;"",$E28&lt;&gt;"",($E28-#REF!)&lt;0)</formula>
    </cfRule>
  </conditionalFormatting>
  <conditionalFormatting sqref="E35 E22">
    <cfRule type="expression" dxfId="103" priority="98">
      <formula>AND(#REF!&lt;&gt;"",$E22&lt;&gt;"",($E22-#REF!)&lt;0)</formula>
    </cfRule>
  </conditionalFormatting>
  <conditionalFormatting sqref="E40 E42 E44">
    <cfRule type="expression" dxfId="102" priority="58">
      <formula>AND(#REF!&lt;&gt;"",$E40&lt;&gt;"",($E40-#REF!)&lt;0)</formula>
    </cfRule>
  </conditionalFormatting>
  <conditionalFormatting sqref="E52 E54 E56">
    <cfRule type="expression" dxfId="101" priority="42">
      <formula>AND(#REF!&lt;&gt;"",$E52&lt;&gt;"",($E52-#REF!)&lt;0)</formula>
    </cfRule>
  </conditionalFormatting>
  <conditionalFormatting sqref="E64 E66 E68">
    <cfRule type="expression" dxfId="100" priority="26">
      <formula>AND(#REF!&lt;&gt;"",$E64&lt;&gt;"",($E64-#REF!)&lt;0)</formula>
    </cfRule>
  </conditionalFormatting>
  <conditionalFormatting sqref="E76 E78 E80">
    <cfRule type="expression" dxfId="99" priority="10">
      <formula>AND(#REF!&lt;&gt;"",$E76&lt;&gt;"",($E76-#REF!)&lt;0)</formula>
    </cfRule>
  </conditionalFormatting>
  <conditionalFormatting sqref="F30 F32 B34:G34">
    <cfRule type="expression" dxfId="98" priority="80" stopIfTrue="1">
      <formula>B30&lt;&gt;""</formula>
    </cfRule>
  </conditionalFormatting>
  <conditionalFormatting sqref="F30">
    <cfRule type="expression" dxfId="97" priority="79" stopIfTrue="1">
      <formula>AND(#REF!&lt;&gt;"",$F30&lt;&gt;"",($F30-#REF!)&lt;0)</formula>
    </cfRule>
  </conditionalFormatting>
  <conditionalFormatting sqref="F32">
    <cfRule type="expression" dxfId="96" priority="78" stopIfTrue="1">
      <formula>AND(#REF!&lt;&gt;"",$F32&lt;&gt;"",($F32-#REF!)&lt;0)</formula>
    </cfRule>
  </conditionalFormatting>
  <conditionalFormatting sqref="F34 F28">
    <cfRule type="expression" dxfId="95" priority="81" stopIfTrue="1">
      <formula>AND(#REF!&lt;&gt;"",$F28&lt;&gt;"",($F28-#REF!)&lt;0)</formula>
    </cfRule>
  </conditionalFormatting>
  <conditionalFormatting sqref="F42 F44 B46:G47">
    <cfRule type="expression" dxfId="94" priority="65" stopIfTrue="1">
      <formula>B42&lt;&gt;""</formula>
    </cfRule>
  </conditionalFormatting>
  <conditionalFormatting sqref="F42">
    <cfRule type="expression" dxfId="93" priority="64" stopIfTrue="1">
      <formula>AND(#REF!&lt;&gt;"",$F42&lt;&gt;"",($F42-#REF!)&lt;0)</formula>
    </cfRule>
  </conditionalFormatting>
  <conditionalFormatting sqref="F44">
    <cfRule type="expression" dxfId="92" priority="63" stopIfTrue="1">
      <formula>AND(#REF!&lt;&gt;"",$F44&lt;&gt;"",($F44-#REF!)&lt;0)</formula>
    </cfRule>
  </conditionalFormatting>
  <conditionalFormatting sqref="F46:F47 F40">
    <cfRule type="expression" dxfId="91" priority="66" stopIfTrue="1">
      <formula>AND(#REF!&lt;&gt;"",$F40&lt;&gt;"",($F40-#REF!)&lt;0)</formula>
    </cfRule>
  </conditionalFormatting>
  <conditionalFormatting sqref="F54 F56 B58:G58">
    <cfRule type="expression" dxfId="90" priority="49" stopIfTrue="1">
      <formula>B54&lt;&gt;""</formula>
    </cfRule>
  </conditionalFormatting>
  <conditionalFormatting sqref="F54">
    <cfRule type="expression" dxfId="89" priority="48" stopIfTrue="1">
      <formula>AND(#REF!&lt;&gt;"",$F54&lt;&gt;"",($F54-#REF!)&lt;0)</formula>
    </cfRule>
  </conditionalFormatting>
  <conditionalFormatting sqref="F56">
    <cfRule type="expression" dxfId="88" priority="47" stopIfTrue="1">
      <formula>AND(#REF!&lt;&gt;"",$F56&lt;&gt;"",($F56-#REF!)&lt;0)</formula>
    </cfRule>
  </conditionalFormatting>
  <conditionalFormatting sqref="F58 F52">
    <cfRule type="expression" dxfId="87" priority="50" stopIfTrue="1">
      <formula>AND(#REF!&lt;&gt;"",$F52&lt;&gt;"",($F52-#REF!)&lt;0)</formula>
    </cfRule>
  </conditionalFormatting>
  <conditionalFormatting sqref="F66 F68 B70:G71">
    <cfRule type="expression" dxfId="86" priority="33" stopIfTrue="1">
      <formula>B66&lt;&gt;""</formula>
    </cfRule>
  </conditionalFormatting>
  <conditionalFormatting sqref="F66">
    <cfRule type="expression" dxfId="85" priority="32" stopIfTrue="1">
      <formula>AND(#REF!&lt;&gt;"",$F66&lt;&gt;"",($F66-#REF!)&lt;0)</formula>
    </cfRule>
  </conditionalFormatting>
  <conditionalFormatting sqref="F68">
    <cfRule type="expression" dxfId="84" priority="31" stopIfTrue="1">
      <formula>AND(#REF!&lt;&gt;"",$F68&lt;&gt;"",($F68-#REF!)&lt;0)</formula>
    </cfRule>
  </conditionalFormatting>
  <conditionalFormatting sqref="F70:F71 F64">
    <cfRule type="expression" dxfId="83" priority="34" stopIfTrue="1">
      <formula>AND(#REF!&lt;&gt;"",$F64&lt;&gt;"",($F64-#REF!)&lt;0)</formula>
    </cfRule>
  </conditionalFormatting>
  <conditionalFormatting sqref="F78 F80 B82:G84">
    <cfRule type="expression" dxfId="82" priority="17" stopIfTrue="1">
      <formula>B78&lt;&gt;""</formula>
    </cfRule>
  </conditionalFormatting>
  <conditionalFormatting sqref="F78">
    <cfRule type="expression" dxfId="81" priority="16" stopIfTrue="1">
      <formula>AND(#REF!&lt;&gt;"",$F78&lt;&gt;"",($F78-#REF!)&lt;0)</formula>
    </cfRule>
  </conditionalFormatting>
  <conditionalFormatting sqref="F80">
    <cfRule type="expression" dxfId="80" priority="15" stopIfTrue="1">
      <formula>AND(#REF!&lt;&gt;"",$F80&lt;&gt;"",($F80-#REF!)&lt;0)</formula>
    </cfRule>
  </conditionalFormatting>
  <conditionalFormatting sqref="F82:F84 F76">
    <cfRule type="expression" dxfId="79" priority="18" stopIfTrue="1">
      <formula>AND(#REF!&lt;&gt;"",$F76&lt;&gt;"",($F76-#REF!)&lt;0)</formula>
    </cfRule>
  </conditionalFormatting>
  <conditionalFormatting sqref="F86:I90">
    <cfRule type="cellIs" dxfId="78" priority="4" operator="greaterThan">
      <formula>4000000</formula>
    </cfRule>
  </conditionalFormatting>
  <conditionalFormatting sqref="G21">
    <cfRule type="expression" dxfId="77" priority="100">
      <formula>AND(#REF!&lt;&gt;"",$G21&lt;&gt;"",($G21-#REF!)&lt;0)</formula>
    </cfRule>
  </conditionalFormatting>
  <conditionalFormatting sqref="G34">
    <cfRule type="expression" dxfId="76" priority="82">
      <formula>AND(#REF!&lt;&gt;"",$G34&lt;&gt;"",($G34-#REF!)&lt;0)</formula>
    </cfRule>
  </conditionalFormatting>
  <conditionalFormatting sqref="G46:G47">
    <cfRule type="expression" dxfId="75" priority="67">
      <formula>AND(#REF!&lt;&gt;"",$G46&lt;&gt;"",($G46-#REF!)&lt;0)</formula>
    </cfRule>
  </conditionalFormatting>
  <conditionalFormatting sqref="G58">
    <cfRule type="expression" dxfId="74" priority="51">
      <formula>AND(#REF!&lt;&gt;"",$G58&lt;&gt;"",($G58-#REF!)&lt;0)</formula>
    </cfRule>
  </conditionalFormatting>
  <conditionalFormatting sqref="G70:G71">
    <cfRule type="expression" dxfId="73" priority="35">
      <formula>AND(#REF!&lt;&gt;"",$G70&lt;&gt;"",($G70-#REF!)&lt;0)</formula>
    </cfRule>
  </conditionalFormatting>
  <conditionalFormatting sqref="G82:G84">
    <cfRule type="expression" dxfId="72" priority="19">
      <formula>AND(#REF!&lt;&gt;"",$G82&lt;&gt;"",($G82-#REF!)&lt;0)</formula>
    </cfRule>
  </conditionalFormatting>
  <conditionalFormatting sqref="G11:M11">
    <cfRule type="expression" dxfId="71" priority="3">
      <formula>G11&lt;&gt;""</formula>
    </cfRule>
  </conditionalFormatting>
  <conditionalFormatting sqref="G13:M13">
    <cfRule type="expression" dxfId="70" priority="95">
      <formula>G13&lt;&gt;""</formula>
    </cfRule>
  </conditionalFormatting>
  <conditionalFormatting sqref="G15:M15">
    <cfRule type="expression" dxfId="69" priority="94">
      <formula>G15&lt;&gt;""</formula>
    </cfRule>
  </conditionalFormatting>
  <conditionalFormatting sqref="G17:M17">
    <cfRule type="expression" dxfId="68" priority="93">
      <formula>G17&lt;&gt;""</formula>
    </cfRule>
  </conditionalFormatting>
  <conditionalFormatting sqref="G19:M19">
    <cfRule type="expression" dxfId="67" priority="92">
      <formula>G19&lt;&gt;""</formula>
    </cfRule>
  </conditionalFormatting>
  <conditionalFormatting sqref="G28:M28">
    <cfRule type="expression" dxfId="66" priority="71">
      <formula>G28&lt;&gt;""</formula>
    </cfRule>
  </conditionalFormatting>
  <conditionalFormatting sqref="G30:M30">
    <cfRule type="expression" dxfId="65" priority="70">
      <formula>G30&lt;&gt;""</formula>
    </cfRule>
  </conditionalFormatting>
  <conditionalFormatting sqref="G32:M32">
    <cfRule type="expression" dxfId="64" priority="69">
      <formula>G32&lt;&gt;""</formula>
    </cfRule>
  </conditionalFormatting>
  <conditionalFormatting sqref="G40:M40">
    <cfRule type="expression" dxfId="63" priority="56">
      <formula>G40&lt;&gt;""</formula>
    </cfRule>
  </conditionalFormatting>
  <conditionalFormatting sqref="G42:M42">
    <cfRule type="expression" dxfId="62" priority="55">
      <formula>G42&lt;&gt;""</formula>
    </cfRule>
  </conditionalFormatting>
  <conditionalFormatting sqref="G44:M44">
    <cfRule type="expression" dxfId="61" priority="54">
      <formula>G44&lt;&gt;""</formula>
    </cfRule>
  </conditionalFormatting>
  <conditionalFormatting sqref="G52:M52">
    <cfRule type="expression" dxfId="60" priority="40">
      <formula>G52&lt;&gt;""</formula>
    </cfRule>
  </conditionalFormatting>
  <conditionalFormatting sqref="G54:M54">
    <cfRule type="expression" dxfId="59" priority="39">
      <formula>G54&lt;&gt;""</formula>
    </cfRule>
  </conditionalFormatting>
  <conditionalFormatting sqref="G56:M56">
    <cfRule type="expression" dxfId="58" priority="38">
      <formula>G56&lt;&gt;""</formula>
    </cfRule>
  </conditionalFormatting>
  <conditionalFormatting sqref="G64:M64">
    <cfRule type="expression" dxfId="57" priority="24">
      <formula>G64&lt;&gt;""</formula>
    </cfRule>
  </conditionalFormatting>
  <conditionalFormatting sqref="G66:M66">
    <cfRule type="expression" dxfId="56" priority="23">
      <formula>G66&lt;&gt;""</formula>
    </cfRule>
  </conditionalFormatting>
  <conditionalFormatting sqref="G68:M68">
    <cfRule type="expression" dxfId="55" priority="22">
      <formula>G68&lt;&gt;""</formula>
    </cfRule>
  </conditionalFormatting>
  <conditionalFormatting sqref="G76:M76">
    <cfRule type="expression" dxfId="54" priority="8">
      <formula>G76&lt;&gt;""</formula>
    </cfRule>
  </conditionalFormatting>
  <conditionalFormatting sqref="G78:M78">
    <cfRule type="expression" dxfId="53" priority="7">
      <formula>G78&lt;&gt;""</formula>
    </cfRule>
  </conditionalFormatting>
  <conditionalFormatting sqref="G80:M80">
    <cfRule type="expression" dxfId="52" priority="6">
      <formula>G80&lt;&gt;""</formula>
    </cfRule>
  </conditionalFormatting>
  <dataValidations xWindow="585" yWindow="493" count="15">
    <dataValidation allowBlank="1" showInputMessage="1" showErrorMessage="1" promptTitle="支援事業の従事割合②" prompt="従事割合①のうち、支援対象となる業務の割合_x000a_※割合の算出方法を別途添付してください" sqref="H11" xr:uid="{646E3AF8-A4FD-439B-9FEE-FEF7DB42942D}"/>
    <dataValidation type="list" allowBlank="1" showInputMessage="1" showErrorMessage="1" promptTitle="支出給与資料について" prompt="申請時は前年度分で構いません。成果報告時は申請年度の支払済が確認できる資料を提出してください" sqref="M11:M12" xr:uid="{00BA3BA0-0661-4F59-BACA-F052FCA448E3}">
      <formula1>"源泉徴収票,賃金台帳,派遣契約書・請求書"</formula1>
    </dataValidation>
    <dataValidation type="date" operator="greaterThanOrEqual" allowBlank="1" showInputMessage="1" showErrorMessage="1" error="日付を入力して下さい。_x000a_&quot;2023/1/1&quot;の様にご入力下さい。" sqref="F34:G34 H12:L12 F32 H14:L14 H20:L20 H18:L18 F28 H16:L16 F21:G21 D22:E25 D35:E35 F30 H29:L29 H31:L31 H33:L33 F46:G47 F44 F40 F42 H41:L41 H43:L43 H45:L45 F56 F52 F54 H53:L53 H55:L55 H57:L57 F70:G71 F68 F64 F66 H65:L65 H67:L67 H69:L69 D72:E72 F82:G84 F80 F76 F78 H77:L77 H79:L79 H81:L81 F58:G58" xr:uid="{C6245F96-EC8C-4009-A485-1F6D4D9EB4FD}">
      <formula1>1</formula1>
    </dataValidation>
    <dataValidation type="whole" operator="greaterThanOrEqual" allowBlank="1" showInputMessage="1" showErrorMessage="1" error="小数点以下の数値が出ない様に入力して下さい。" sqref="F72" xr:uid="{72815CA0-A59E-4743-A46E-E677D7588CDB}">
      <formula1>0</formula1>
    </dataValidation>
    <dataValidation type="list" showInputMessage="1" showErrorMessage="1" sqref="M13:M20" xr:uid="{2CE8A39E-8FB6-4710-89A2-7D5B91BA6BFD}">
      <formula1>"源泉徴収票,賃金台帳,派遣契約書・請求書"</formula1>
    </dataValidation>
    <dataValidation allowBlank="1" showInputMessage="1" showErrorMessage="1" promptTitle="支援事業の期間（終了日）" prompt="策定終了日を入力_x000a_※成果報告提出日が最遅" sqref="E3" xr:uid="{DF46F424-8CF9-4813-AD4C-773A1D415712}"/>
    <dataValidation type="date" operator="greaterThanOrEqual" allowBlank="1" showInputMessage="1" showErrorMessage="1" error="日付を入力して下さい。_x000a_&quot;2023/1/1&quot;の様にご入力下さい。" promptTitle="開始日" prompt="承認通知受理以降" sqref="D76:D77 D40:D41 D28:D29 D64:D65 D52:D53" xr:uid="{0CC1E84E-BD8F-4938-BEF8-DA73D722A147}">
      <formula1>1</formula1>
    </dataValidation>
    <dataValidation type="date" operator="greaterThanOrEqual" allowBlank="1" showInputMessage="1" showErrorMessage="1" error="日付を入力して下さい。_x000a_&quot;2023/1/1&quot;の様にご入力下さい。" promptTitle="終了日" prompt="最遅日は成果報告提出日" sqref="E52:E57 E28:E29" xr:uid="{F2493DB6-BB1D-48AD-9635-2AE92509D82F}">
      <formula1>1</formula1>
    </dataValidation>
    <dataValidation type="date" operator="greaterThanOrEqual" allowBlank="1" showInputMessage="1" showErrorMessage="1" error="日付を入力して下さい。_x000a_&quot;2023/1/1&quot;の様にご入力下さい。" promptTitle="支出給与" prompt="作業期間の支出給与_x000a_※1年間の支給総額ではありません" sqref="F11:F12" xr:uid="{354DC95D-399C-46B9-B8BD-C19D74BAA22C}">
      <formula1>1</formula1>
    </dataValidation>
    <dataValidation allowBlank="1" showInputMessage="1" showErrorMessage="1" promptTitle="当事業の従事割合①" prompt="当支援事業の従事割合_x000a_※割合の算出方法を別途添付してください" sqref="G11:G12" xr:uid="{05DE947F-E39D-40F3-9DD6-981C3879BADC}"/>
    <dataValidation type="date" operator="greaterThanOrEqual" allowBlank="1" showInputMessage="1" showErrorMessage="1" error="日付を入力して下さい。_x000a_&quot;2023/1/1&quot;の様にご入力下さい。" promptTitle="開始日" prompt="承認通知_x000a_受理以降" sqref="D11:D12" xr:uid="{93DCC355-F012-4401-BA5E-C5DD3EFC56F7}">
      <formula1>1</formula1>
    </dataValidation>
    <dataValidation type="date" operator="greaterThanOrEqual" allowBlank="1" showInputMessage="1" showErrorMessage="1" error="日付を入力して下さい。_x000a_&quot;2023/1/1&quot;の様にご入力下さい。" promptTitle="終了日" prompt="成果報告提出日が最遅" sqref="E11:E12" xr:uid="{2DBF9693-57AE-4710-8BC8-651158C41023}">
      <formula1>1</formula1>
    </dataValidation>
    <dataValidation allowBlank="1" showInputMessage="1" showErrorMessage="1" promptTitle="支援事業の期間（開始日）" prompt="実際の着手日を入力_x000a_※承認通知受理以降_x000a_" sqref="D3" xr:uid="{864DCD24-285E-41CD-AC91-2390EF910606}"/>
    <dataValidation allowBlank="1" showErrorMessage="1" sqref="D13:G20 D30:E33 D42:D45 E40:E45 E64:E69 E76:E81" xr:uid="{CC74B0EF-EDF1-4B7C-8914-0D32625B4092}"/>
    <dataValidation type="date" operator="greaterThanOrEqual" allowBlank="1" showErrorMessage="1" error="日付を入力して下さい。_x000a_&quot;2023/1/1&quot;の様にご入力下さい。" promptTitle="開始日" prompt="承認通知受理以降" sqref="D78:D81 D66:D69 D54:D57" xr:uid="{04D784C3-2217-4E35-9F85-DE8EF41C4516}">
      <formula1>1</formula1>
    </dataValidation>
  </dataValidations>
  <printOptions horizontalCentered="1" verticalCentered="1"/>
  <pageMargins left="0.31496062992125984" right="0.31496062992125984" top="0.55118110236220474" bottom="0.15748031496062992" header="0.31496062992125984" footer="0.31496062992125984"/>
  <pageSetup paperSize="8" scale="47" fitToWidth="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504C-A281-47E8-B9D5-76DF4EF4E21E}">
  <sheetPr>
    <tabColor rgb="FFFFC000"/>
  </sheetPr>
  <dimension ref="A2:D17"/>
  <sheetViews>
    <sheetView showGridLines="0" zoomScaleNormal="100" zoomScaleSheetLayoutView="110" workbookViewId="0">
      <selection activeCell="C7" sqref="C7"/>
    </sheetView>
  </sheetViews>
  <sheetFormatPr defaultRowHeight="18" x14ac:dyDescent="0.45"/>
  <cols>
    <col min="1" max="1" width="2.59765625" customWidth="1"/>
    <col min="2" max="2" width="18.69921875" customWidth="1"/>
    <col min="3" max="3" width="30.09765625" customWidth="1"/>
    <col min="4" max="4" width="4.296875" customWidth="1"/>
  </cols>
  <sheetData>
    <row r="2" spans="1:4" ht="19.8" x14ac:dyDescent="0.45">
      <c r="A2" s="831" t="s">
        <v>329</v>
      </c>
      <c r="B2" s="831"/>
      <c r="C2" s="831"/>
      <c r="D2" s="831"/>
    </row>
    <row r="3" spans="1:4" ht="10.35" customHeight="1" x14ac:dyDescent="0.45">
      <c r="A3" s="252"/>
      <c r="B3" s="252"/>
      <c r="C3" s="252"/>
      <c r="D3" s="252"/>
    </row>
    <row r="4" spans="1:4" x14ac:dyDescent="0.45">
      <c r="B4" t="s">
        <v>335</v>
      </c>
    </row>
    <row r="5" spans="1:4" x14ac:dyDescent="0.45">
      <c r="B5" t="s">
        <v>334</v>
      </c>
    </row>
    <row r="7" spans="1:4" ht="25.05" customHeight="1" x14ac:dyDescent="0.45">
      <c r="B7" s="129" t="s">
        <v>346</v>
      </c>
      <c r="C7" s="253"/>
    </row>
    <row r="8" spans="1:4" ht="25.05" customHeight="1" x14ac:dyDescent="0.45">
      <c r="B8" s="129" t="s">
        <v>344</v>
      </c>
      <c r="C8" s="254"/>
    </row>
    <row r="9" spans="1:4" ht="25.05" customHeight="1" x14ac:dyDescent="0.45">
      <c r="B9" s="129" t="s">
        <v>347</v>
      </c>
      <c r="C9" s="253"/>
    </row>
    <row r="10" spans="1:4" ht="25.05" customHeight="1" x14ac:dyDescent="0.45">
      <c r="B10" s="129" t="s">
        <v>330</v>
      </c>
      <c r="C10" s="254"/>
    </row>
    <row r="11" spans="1:4" ht="25.05" customHeight="1" x14ac:dyDescent="0.45">
      <c r="B11" s="129" t="s">
        <v>345</v>
      </c>
      <c r="C11" s="254"/>
    </row>
    <row r="12" spans="1:4" ht="25.05" customHeight="1" x14ac:dyDescent="0.45">
      <c r="B12" s="129" t="s">
        <v>331</v>
      </c>
      <c r="C12" s="253"/>
    </row>
    <row r="13" spans="1:4" ht="25.05" customHeight="1" x14ac:dyDescent="0.45">
      <c r="B13" s="129" t="s">
        <v>332</v>
      </c>
      <c r="C13" s="254"/>
    </row>
    <row r="14" spans="1:4" ht="25.05" customHeight="1" x14ac:dyDescent="0.45">
      <c r="B14" s="129" t="s">
        <v>333</v>
      </c>
      <c r="C14" s="254"/>
    </row>
    <row r="17" spans="2:2" ht="26.4" x14ac:dyDescent="0.45">
      <c r="B17" s="284" t="s">
        <v>542</v>
      </c>
    </row>
  </sheetData>
  <mergeCells count="1">
    <mergeCell ref="A2:D2"/>
  </mergeCells>
  <phoneticPr fontId="1"/>
  <conditionalFormatting sqref="C7">
    <cfRule type="expression" dxfId="51" priority="8">
      <formula>$C$7&lt;&gt;""</formula>
    </cfRule>
  </conditionalFormatting>
  <conditionalFormatting sqref="C8">
    <cfRule type="expression" dxfId="50" priority="7">
      <formula>$C$8&lt;&gt;""</formula>
    </cfRule>
  </conditionalFormatting>
  <conditionalFormatting sqref="C9">
    <cfRule type="expression" dxfId="49" priority="6">
      <formula>$C$9&lt;&gt;""</formula>
    </cfRule>
  </conditionalFormatting>
  <conditionalFormatting sqref="C10">
    <cfRule type="expression" dxfId="48" priority="5">
      <formula>$C$10&lt;&gt;""</formula>
    </cfRule>
  </conditionalFormatting>
  <conditionalFormatting sqref="C11">
    <cfRule type="expression" dxfId="47" priority="4">
      <formula>$C$11&lt;&gt;""</formula>
    </cfRule>
  </conditionalFormatting>
  <conditionalFormatting sqref="C12">
    <cfRule type="expression" dxfId="46" priority="3">
      <formula>$C$12&lt;&gt;""</formula>
    </cfRule>
  </conditionalFormatting>
  <conditionalFormatting sqref="C13">
    <cfRule type="expression" dxfId="45" priority="2">
      <formula>$C$13&lt;&gt;""</formula>
    </cfRule>
  </conditionalFormatting>
  <conditionalFormatting sqref="C14">
    <cfRule type="expression" dxfId="44" priority="1">
      <formula>$C$14&lt;&gt;""</formula>
    </cfRule>
  </conditionalFormatting>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299C9-FEA8-4293-BB2C-705E243DAF0A}">
  <sheetPr codeName="Sheet15">
    <tabColor theme="7"/>
  </sheetPr>
  <dimension ref="B1:T31"/>
  <sheetViews>
    <sheetView showGridLines="0" view="pageBreakPreview" topLeftCell="A3" zoomScaleNormal="100" zoomScaleSheetLayoutView="100" workbookViewId="0">
      <selection activeCell="G23" sqref="G23"/>
    </sheetView>
  </sheetViews>
  <sheetFormatPr defaultColWidth="9" defaultRowHeight="18" x14ac:dyDescent="0.45"/>
  <cols>
    <col min="1" max="1" width="1.59765625" style="11" customWidth="1"/>
    <col min="2" max="3" width="6" style="11" customWidth="1"/>
    <col min="4" max="4" width="8.09765625" style="11" customWidth="1"/>
    <col min="5" max="5" width="9" style="11"/>
    <col min="6" max="6" width="7.59765625" style="11" customWidth="1"/>
    <col min="7" max="8" width="10.59765625" style="11" customWidth="1"/>
    <col min="9" max="9" width="10.09765625" style="11" customWidth="1"/>
    <col min="10" max="11" width="10.59765625" style="11" customWidth="1"/>
    <col min="12" max="16384" width="9" style="11"/>
  </cols>
  <sheetData>
    <row r="1" spans="2:20" ht="22.2" x14ac:dyDescent="0.45">
      <c r="K1" s="131"/>
    </row>
    <row r="2" spans="2:20" ht="19.8" x14ac:dyDescent="0.45">
      <c r="L2" s="72" t="s">
        <v>156</v>
      </c>
    </row>
    <row r="3" spans="2:20" ht="19.8" x14ac:dyDescent="0.45">
      <c r="B3" s="11" t="s">
        <v>137</v>
      </c>
      <c r="L3" s="72" t="s">
        <v>318</v>
      </c>
    </row>
    <row r="4" spans="2:20" x14ac:dyDescent="0.45">
      <c r="B4" s="9" t="s">
        <v>188</v>
      </c>
    </row>
    <row r="5" spans="2:20" x14ac:dyDescent="0.45">
      <c r="E5" s="9"/>
      <c r="F5" s="9"/>
      <c r="J5" s="9"/>
      <c r="K5" s="132" t="s">
        <v>303</v>
      </c>
    </row>
    <row r="6" spans="2:20" x14ac:dyDescent="0.45">
      <c r="E6" s="9"/>
      <c r="F6" s="9"/>
      <c r="I6" s="9" t="s">
        <v>60</v>
      </c>
      <c r="J6" s="9"/>
    </row>
    <row r="7" spans="2:20" x14ac:dyDescent="0.45">
      <c r="E7" s="9"/>
      <c r="F7" s="9"/>
      <c r="I7" s="836">
        <f>'1)共通様式_成果報告'!Z5</f>
        <v>0</v>
      </c>
      <c r="J7" s="836"/>
      <c r="K7" s="836"/>
    </row>
    <row r="8" spans="2:20" x14ac:dyDescent="0.45">
      <c r="E8" s="9"/>
      <c r="F8" s="9"/>
      <c r="I8" s="836">
        <f>'1)共通様式_成果報告'!Z6</f>
        <v>0</v>
      </c>
      <c r="J8" s="836"/>
      <c r="K8" s="836"/>
    </row>
    <row r="9" spans="2:20" x14ac:dyDescent="0.45">
      <c r="E9" s="9"/>
      <c r="F9" s="9"/>
      <c r="I9" s="840">
        <f>'1)共通様式_成果報告'!Z7</f>
        <v>0</v>
      </c>
      <c r="J9" s="840"/>
      <c r="K9" s="840"/>
    </row>
    <row r="10" spans="2:20" x14ac:dyDescent="0.45">
      <c r="E10" s="9"/>
      <c r="F10" s="9"/>
      <c r="G10" s="9"/>
      <c r="H10" s="9"/>
      <c r="I10" s="9"/>
      <c r="J10" s="9"/>
    </row>
    <row r="11" spans="2:20" ht="19.8" x14ac:dyDescent="0.45">
      <c r="C11" s="43"/>
      <c r="E11" s="22" t="s">
        <v>141</v>
      </c>
      <c r="F11" s="9"/>
      <c r="G11" s="9"/>
      <c r="H11" s="9"/>
      <c r="I11" s="9"/>
      <c r="J11" s="9"/>
      <c r="L11" s="313" t="s">
        <v>533</v>
      </c>
      <c r="T11" s="133"/>
    </row>
    <row r="12" spans="2:20" ht="19.8" x14ac:dyDescent="0.45">
      <c r="C12" s="43"/>
      <c r="E12" s="22" t="s">
        <v>142</v>
      </c>
      <c r="F12" s="9"/>
      <c r="G12" s="9"/>
      <c r="H12" s="9"/>
      <c r="I12" s="9"/>
      <c r="J12" s="9"/>
      <c r="L12" s="313" t="s">
        <v>534</v>
      </c>
    </row>
    <row r="13" spans="2:20" x14ac:dyDescent="0.45">
      <c r="E13" s="9"/>
      <c r="F13" s="9"/>
      <c r="G13" s="9"/>
      <c r="H13" s="9"/>
      <c r="I13" s="9"/>
      <c r="J13" s="9"/>
    </row>
    <row r="14" spans="2:20" ht="18.75" customHeight="1" x14ac:dyDescent="0.45">
      <c r="C14" s="837" t="s">
        <v>304</v>
      </c>
      <c r="D14" s="838"/>
      <c r="E14" s="838"/>
      <c r="F14" s="838"/>
      <c r="G14" s="838"/>
      <c r="H14" s="838"/>
      <c r="I14" s="838"/>
      <c r="J14" s="838"/>
    </row>
    <row r="15" spans="2:20" x14ac:dyDescent="0.45">
      <c r="C15" s="838"/>
      <c r="D15" s="838"/>
      <c r="E15" s="838"/>
      <c r="F15" s="838"/>
      <c r="G15" s="838"/>
      <c r="H15" s="838"/>
      <c r="I15" s="838"/>
      <c r="J15" s="838"/>
    </row>
    <row r="16" spans="2:20" x14ac:dyDescent="0.45">
      <c r="C16" s="838"/>
      <c r="D16" s="838"/>
      <c r="E16" s="838"/>
      <c r="F16" s="838"/>
      <c r="G16" s="838"/>
      <c r="H16" s="838"/>
      <c r="I16" s="838"/>
      <c r="J16" s="838"/>
    </row>
    <row r="17" spans="2:11" x14ac:dyDescent="0.45">
      <c r="C17" s="838"/>
      <c r="D17" s="838"/>
      <c r="E17" s="838"/>
      <c r="F17" s="838"/>
      <c r="G17" s="838"/>
      <c r="H17" s="838"/>
      <c r="I17" s="838"/>
      <c r="J17" s="838"/>
    </row>
    <row r="18" spans="2:11" x14ac:dyDescent="0.45">
      <c r="C18" s="838"/>
      <c r="D18" s="838"/>
      <c r="E18" s="838"/>
      <c r="F18" s="838"/>
      <c r="G18" s="838"/>
      <c r="H18" s="838"/>
      <c r="I18" s="838"/>
      <c r="J18" s="838"/>
      <c r="K18" s="9"/>
    </row>
    <row r="19" spans="2:11" x14ac:dyDescent="0.45">
      <c r="E19" s="9"/>
      <c r="F19" s="9"/>
      <c r="G19" s="9"/>
      <c r="H19" s="9"/>
      <c r="I19" s="9"/>
      <c r="J19" s="9"/>
    </row>
    <row r="20" spans="2:11" ht="25.05" customHeight="1" x14ac:dyDescent="0.45">
      <c r="B20" s="11" t="s">
        <v>143</v>
      </c>
      <c r="E20" s="9"/>
      <c r="F20" s="841" t="s">
        <v>426</v>
      </c>
      <c r="G20" s="841"/>
      <c r="H20" s="283">
        <f>'1)共通様式_成果報告'!W12</f>
        <v>0</v>
      </c>
      <c r="I20" s="224" t="s">
        <v>427</v>
      </c>
      <c r="J20" s="224"/>
      <c r="K20" s="224"/>
    </row>
    <row r="21" spans="2:11" ht="25.05" customHeight="1" x14ac:dyDescent="0.45">
      <c r="B21" s="11" t="s">
        <v>144</v>
      </c>
      <c r="E21" s="9"/>
      <c r="F21" s="839">
        <f>I7</f>
        <v>0</v>
      </c>
      <c r="G21" s="839"/>
      <c r="H21" s="839"/>
      <c r="I21" s="839"/>
      <c r="J21" s="839"/>
      <c r="K21" s="839"/>
    </row>
    <row r="22" spans="2:11" ht="25.05" customHeight="1" x14ac:dyDescent="0.45">
      <c r="B22" s="11" t="s">
        <v>146</v>
      </c>
      <c r="E22" s="9"/>
      <c r="F22" s="9"/>
      <c r="G22" s="9"/>
      <c r="H22" s="9"/>
      <c r="I22" s="9"/>
      <c r="J22" s="9"/>
      <c r="K22" s="9"/>
    </row>
    <row r="23" spans="2:11" x14ac:dyDescent="0.45">
      <c r="B23" s="832" t="s">
        <v>147</v>
      </c>
      <c r="C23" s="832"/>
      <c r="D23" s="833"/>
      <c r="E23" s="134" t="s">
        <v>148</v>
      </c>
      <c r="F23" s="135"/>
      <c r="G23" s="146"/>
      <c r="H23" s="137"/>
      <c r="I23" s="134" t="s">
        <v>149</v>
      </c>
      <c r="J23" s="138"/>
      <c r="K23" s="147"/>
    </row>
    <row r="24" spans="2:11" x14ac:dyDescent="0.45">
      <c r="B24" s="834"/>
      <c r="C24" s="834"/>
      <c r="D24" s="835"/>
      <c r="E24" s="140" t="s">
        <v>150</v>
      </c>
      <c r="F24" s="141"/>
      <c r="G24" s="281">
        <f>'シート②-3(成果報告)'!Z19</f>
        <v>0</v>
      </c>
      <c r="H24" s="143" t="s">
        <v>425</v>
      </c>
      <c r="I24" s="138" t="s">
        <v>152</v>
      </c>
      <c r="J24" s="282">
        <f>'シート②-3(成果報告)'!AB19</f>
        <v>0</v>
      </c>
      <c r="K24" s="141" t="s">
        <v>157</v>
      </c>
    </row>
    <row r="25" spans="2:11" x14ac:dyDescent="0.45">
      <c r="B25" s="832" t="s">
        <v>154</v>
      </c>
      <c r="C25" s="832"/>
      <c r="D25" s="833"/>
      <c r="E25" s="140" t="s">
        <v>148</v>
      </c>
      <c r="F25" s="141"/>
      <c r="G25" s="146"/>
      <c r="H25" s="137"/>
      <c r="I25" s="134" t="s">
        <v>149</v>
      </c>
      <c r="J25" s="145"/>
      <c r="K25" s="147"/>
    </row>
    <row r="26" spans="2:11" x14ac:dyDescent="0.45">
      <c r="B26" s="834"/>
      <c r="C26" s="834"/>
      <c r="D26" s="835"/>
      <c r="E26" s="140" t="s">
        <v>150</v>
      </c>
      <c r="F26" s="141"/>
      <c r="G26" s="281">
        <f>'シート②-3(成果報告)'!Z35</f>
        <v>0</v>
      </c>
      <c r="H26" s="143" t="s">
        <v>425</v>
      </c>
      <c r="I26" s="138" t="s">
        <v>152</v>
      </c>
      <c r="J26" s="282">
        <f>'シート②-3(成果報告)'!AB35</f>
        <v>0</v>
      </c>
      <c r="K26" s="141" t="s">
        <v>157</v>
      </c>
    </row>
    <row r="31" spans="2:11" x14ac:dyDescent="0.45">
      <c r="K31" s="44" t="s">
        <v>155</v>
      </c>
    </row>
  </sheetData>
  <mergeCells count="8">
    <mergeCell ref="B23:D24"/>
    <mergeCell ref="B25:D26"/>
    <mergeCell ref="I7:K7"/>
    <mergeCell ref="I8:K8"/>
    <mergeCell ref="C14:J18"/>
    <mergeCell ref="F21:K21"/>
    <mergeCell ref="I9:K9"/>
    <mergeCell ref="F20:G20"/>
  </mergeCells>
  <phoneticPr fontId="1"/>
  <conditionalFormatting sqref="G23 K23 G25 K25">
    <cfRule type="expression" dxfId="43" priority="2">
      <formula>G23&lt;&gt;""</formula>
    </cfRule>
  </conditionalFormatting>
  <conditionalFormatting sqref="I20:K20">
    <cfRule type="expression" dxfId="42" priority="1">
      <formula>$Q$9&lt;&gt;""</formula>
    </cfRule>
  </conditionalFormatting>
  <pageMargins left="0.70866141732283472" right="0.70866141732283472" top="0.74803149606299213" bottom="0.74803149606299213" header="0.31496062992125984" footer="0.31496062992125984"/>
  <pageSetup paperSize="9" scale="88" orientation="portrait" r:id="rId1"/>
  <ignoredErrors>
    <ignoredError sqref="I9:K9 I7:K8 F21"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7C5B-361C-40F6-9CA4-71BDF3E1A5C7}">
  <sheetPr>
    <tabColor rgb="FFFFC000"/>
    <pageSetUpPr fitToPage="1"/>
  </sheetPr>
  <dimension ref="A1:AC35"/>
  <sheetViews>
    <sheetView showGridLines="0" view="pageBreakPreview" zoomScale="80" zoomScaleNormal="80" zoomScaleSheetLayoutView="80" workbookViewId="0">
      <selection activeCell="C8" sqref="C8"/>
    </sheetView>
  </sheetViews>
  <sheetFormatPr defaultColWidth="9" defaultRowHeight="15" customHeight="1" x14ac:dyDescent="0.45"/>
  <cols>
    <col min="1" max="1" width="4" style="35" customWidth="1"/>
    <col min="2" max="2" width="9.59765625" style="35" hidden="1" customWidth="1"/>
    <col min="3" max="3" width="25" style="35" customWidth="1"/>
    <col min="4" max="5" width="15.59765625" style="35" customWidth="1"/>
    <col min="6" max="6" width="15.5" style="35" customWidth="1"/>
    <col min="7" max="7" width="8.09765625" style="35" customWidth="1"/>
    <col min="8" max="8" width="11.59765625" style="35" customWidth="1"/>
    <col min="9" max="9" width="12.09765625" style="35" customWidth="1"/>
    <col min="10" max="10" width="11.59765625" style="35" customWidth="1"/>
    <col min="11" max="11" width="10.59765625" style="35" customWidth="1"/>
    <col min="12" max="12" width="8.59765625" style="35" customWidth="1"/>
    <col min="13" max="17" width="12.59765625" style="35" customWidth="1"/>
    <col min="18" max="23" width="8.59765625" style="35" hidden="1" customWidth="1"/>
    <col min="24" max="25" width="7.59765625" style="35" customWidth="1"/>
    <col min="26" max="26" width="15.59765625" style="9" customWidth="1"/>
    <col min="27" max="27" width="15.09765625" style="9" bestFit="1" customWidth="1"/>
    <col min="28" max="28" width="15.5" style="9" bestFit="1" customWidth="1"/>
    <col min="29" max="29" width="15.09765625" style="35" customWidth="1"/>
    <col min="30" max="30" width="18.09765625" style="35" bestFit="1" customWidth="1"/>
    <col min="31" max="32" width="21" style="35" bestFit="1" customWidth="1"/>
    <col min="33" max="34" width="16.59765625" style="35" customWidth="1"/>
    <col min="35" max="35" width="10.59765625" style="35" customWidth="1"/>
    <col min="36" max="16384" width="9" style="35"/>
  </cols>
  <sheetData>
    <row r="1" spans="1:29" ht="30" customHeight="1" x14ac:dyDescent="0.45">
      <c r="C1" s="20" t="s">
        <v>541</v>
      </c>
    </row>
    <row r="2" spans="1:29" ht="24.75" customHeight="1" x14ac:dyDescent="0.45">
      <c r="C2" s="686" t="s">
        <v>208</v>
      </c>
      <c r="D2" s="688"/>
      <c r="E2" s="76" t="s">
        <v>26</v>
      </c>
      <c r="F2" s="77" t="s">
        <v>27</v>
      </c>
      <c r="Y2" s="9"/>
      <c r="AB2" s="35"/>
    </row>
    <row r="3" spans="1:29" ht="24.75" customHeight="1" x14ac:dyDescent="0.45">
      <c r="C3" s="689"/>
      <c r="D3" s="690"/>
      <c r="E3" s="280">
        <f>'4) シート②-1製品1～5（成果報告）'!D3</f>
        <v>0</v>
      </c>
      <c r="F3" s="280">
        <f>'4) シート②-1製品1～5（成果報告）'!E3</f>
        <v>0</v>
      </c>
      <c r="R3" s="691" t="s">
        <v>420</v>
      </c>
      <c r="S3" s="691"/>
      <c r="T3" s="691"/>
      <c r="U3" s="691"/>
      <c r="V3" s="691"/>
      <c r="W3" s="691"/>
      <c r="Y3" s="9"/>
      <c r="AB3" s="35"/>
      <c r="AC3" s="314" t="s">
        <v>535</v>
      </c>
    </row>
    <row r="4" spans="1:29" ht="18" customHeight="1" x14ac:dyDescent="0.45">
      <c r="AC4" s="314" t="s">
        <v>536</v>
      </c>
    </row>
    <row r="5" spans="1:29" s="37" customFormat="1" ht="18" customHeight="1" x14ac:dyDescent="0.45">
      <c r="C5" s="8" t="s">
        <v>38</v>
      </c>
      <c r="D5" s="20"/>
      <c r="E5" s="20"/>
      <c r="F5" s="20"/>
      <c r="G5" s="20"/>
      <c r="H5" s="20"/>
      <c r="I5" s="20"/>
      <c r="J5" s="20"/>
      <c r="K5" s="20"/>
      <c r="L5" s="20"/>
      <c r="Z5" s="20"/>
      <c r="AA5" s="20"/>
      <c r="AB5" s="20"/>
    </row>
    <row r="6" spans="1:29" ht="18" x14ac:dyDescent="0.45">
      <c r="A6" s="676"/>
      <c r="B6" s="677" t="s">
        <v>39</v>
      </c>
      <c r="C6" s="677" t="s">
        <v>40</v>
      </c>
      <c r="D6" s="677" t="s">
        <v>41</v>
      </c>
      <c r="E6" s="677" t="s">
        <v>252</v>
      </c>
      <c r="F6" s="677" t="s">
        <v>415</v>
      </c>
      <c r="G6" s="677" t="s">
        <v>3</v>
      </c>
      <c r="H6" s="677" t="s">
        <v>416</v>
      </c>
      <c r="I6" s="677" t="s">
        <v>96</v>
      </c>
      <c r="J6" s="674" t="s">
        <v>45</v>
      </c>
      <c r="K6" s="679" t="s">
        <v>46</v>
      </c>
      <c r="L6" s="680"/>
      <c r="M6" s="681" t="s">
        <v>47</v>
      </c>
      <c r="N6" s="673" t="s">
        <v>421</v>
      </c>
      <c r="O6" s="676"/>
      <c r="P6" s="679" t="s">
        <v>422</v>
      </c>
      <c r="Q6" s="683"/>
      <c r="R6" s="87"/>
      <c r="S6" s="684" t="s">
        <v>419</v>
      </c>
      <c r="T6" s="685"/>
      <c r="U6" s="88"/>
      <c r="V6" s="673" t="s">
        <v>50</v>
      </c>
      <c r="W6" s="673"/>
      <c r="X6" s="673" t="s">
        <v>51</v>
      </c>
      <c r="Y6" s="673"/>
      <c r="Z6" s="674" t="s">
        <v>52</v>
      </c>
      <c r="AA6" s="686" t="s">
        <v>53</v>
      </c>
      <c r="AB6" s="674" t="s">
        <v>308</v>
      </c>
    </row>
    <row r="7" spans="1:29" ht="35.1" customHeight="1" x14ac:dyDescent="0.45">
      <c r="A7" s="676"/>
      <c r="B7" s="678"/>
      <c r="C7" s="678"/>
      <c r="D7" s="678"/>
      <c r="E7" s="678"/>
      <c r="F7" s="678"/>
      <c r="G7" s="678"/>
      <c r="H7" s="678"/>
      <c r="I7" s="678"/>
      <c r="J7" s="675"/>
      <c r="K7" s="25"/>
      <c r="L7" s="25" t="s">
        <v>32</v>
      </c>
      <c r="M7" s="682"/>
      <c r="N7" s="86" t="s">
        <v>26</v>
      </c>
      <c r="O7" s="86" t="s">
        <v>27</v>
      </c>
      <c r="P7" s="86" t="s">
        <v>26</v>
      </c>
      <c r="Q7" s="86" t="s">
        <v>27</v>
      </c>
      <c r="R7" s="86" t="s">
        <v>54</v>
      </c>
      <c r="S7" s="86" t="s">
        <v>26</v>
      </c>
      <c r="T7" s="86" t="s">
        <v>27</v>
      </c>
      <c r="U7" s="86" t="s">
        <v>54</v>
      </c>
      <c r="V7" s="86" t="s">
        <v>55</v>
      </c>
      <c r="W7" s="86" t="s">
        <v>56</v>
      </c>
      <c r="X7" s="86" t="s">
        <v>55</v>
      </c>
      <c r="Y7" s="86" t="s">
        <v>56</v>
      </c>
      <c r="Z7" s="675"/>
      <c r="AA7" s="687"/>
      <c r="AB7" s="675"/>
    </row>
    <row r="8" spans="1:29" ht="30" customHeight="1" x14ac:dyDescent="0.45">
      <c r="A8" s="39">
        <v>1</v>
      </c>
      <c r="B8" s="79" t="s">
        <v>418</v>
      </c>
      <c r="C8" s="89"/>
      <c r="D8" s="79"/>
      <c r="E8" s="90"/>
      <c r="F8" s="81"/>
      <c r="G8" s="91"/>
      <c r="H8" s="92">
        <f>F8*G8</f>
        <v>0</v>
      </c>
      <c r="I8" s="83"/>
      <c r="J8" s="92">
        <f>ROUNDDOWN(IF(I8="",H8,H8*I8),0)</f>
        <v>0</v>
      </c>
      <c r="K8" s="79"/>
      <c r="L8" s="79"/>
      <c r="M8" s="93"/>
      <c r="N8" s="80"/>
      <c r="O8" s="80"/>
      <c r="P8" s="80"/>
      <c r="Q8" s="80"/>
      <c r="R8" s="94" t="e">
        <f>EOMONTH(Q8,0)-EOMONTH(P8,-1)</f>
        <v>#NUM!</v>
      </c>
      <c r="S8" s="95">
        <v>46417</v>
      </c>
      <c r="T8" s="95">
        <f>EOMONTH(Q8,0)</f>
        <v>31</v>
      </c>
      <c r="U8" s="278">
        <f>EOMONTH(T8,0)+1-S8</f>
        <v>-46385</v>
      </c>
      <c r="V8" s="96">
        <v>0</v>
      </c>
      <c r="W8" s="97">
        <v>1</v>
      </c>
      <c r="X8" s="98">
        <f>IF(Q8="",0,ROUNDDOWN(YEARFRAC(EOMONTH(M8,-1)+1,EOMONTH(Q8,0)+1,1),2))</f>
        <v>0</v>
      </c>
      <c r="Y8" s="97">
        <f>IF(OR(F8&lt;20000,YEARFRAC(Q8,O8+1,1)&lt;0.25,E8=1),0,VLOOKUP(E8,減価償却!$B$4:$R$15,MATCH(X8,減価償却!$T$3:$T$18,-1)+1,1))</f>
        <v>0</v>
      </c>
      <c r="Z8" s="99">
        <f>ROUNDDOWN(J8*(1-Y8),0)</f>
        <v>0</v>
      </c>
      <c r="AA8" s="105">
        <f>Z8*1.1</f>
        <v>0</v>
      </c>
      <c r="AB8" s="99">
        <f>ROUNDDOWN(IF(OR(Z8=0,F8&lt;20000),0,IF(U8&lt;0,0,Z8*U8/R8)),0)</f>
        <v>0</v>
      </c>
    </row>
    <row r="9" spans="1:29" ht="30" customHeight="1" x14ac:dyDescent="0.45">
      <c r="A9" s="39">
        <v>2</v>
      </c>
      <c r="B9" s="79"/>
      <c r="C9" s="89"/>
      <c r="D9" s="79"/>
      <c r="E9" s="90"/>
      <c r="F9" s="81"/>
      <c r="G9" s="91"/>
      <c r="H9" s="92">
        <f t="shared" ref="H9:H17" si="0">F9*G9</f>
        <v>0</v>
      </c>
      <c r="I9" s="83"/>
      <c r="J9" s="92">
        <f t="shared" ref="J9:J17" si="1">ROUNDDOWN(IF(I9="",H9,H9*I9),0)</f>
        <v>0</v>
      </c>
      <c r="K9" s="79"/>
      <c r="L9" s="79"/>
      <c r="M9" s="93"/>
      <c r="N9" s="80"/>
      <c r="O9" s="80"/>
      <c r="P9" s="80"/>
      <c r="Q9" s="80"/>
      <c r="R9" s="94" t="e">
        <f>EOMONTH(Q9,0)-EOMONTH(P9,-1)</f>
        <v>#NUM!</v>
      </c>
      <c r="S9" s="95">
        <v>46417</v>
      </c>
      <c r="T9" s="95">
        <f t="shared" ref="T9:T17" si="2">EOMONTH(Q9,0)</f>
        <v>31</v>
      </c>
      <c r="U9" s="278">
        <f>EOMONTH(T9,0)+1-S9</f>
        <v>-46385</v>
      </c>
      <c r="V9" s="96">
        <v>0</v>
      </c>
      <c r="W9" s="97">
        <v>1</v>
      </c>
      <c r="X9" s="98">
        <f>IF(Q9="",0,ROUNDDOWN(YEARFRAC(EOMONTH(M9,-1)+1,EOMONTH(Q9,0)+1,1),2))</f>
        <v>0</v>
      </c>
      <c r="Y9" s="97">
        <f>IF(OR(F9&lt;20000,YEARFRAC(Q9,O9+1,1)&lt;0.25,E9=1),0,VLOOKUP(E9,減価償却!$B$4:$R$15,MATCH(X9,減価償却!$T$3:$T$18,-1)+1,1))</f>
        <v>0</v>
      </c>
      <c r="Z9" s="99">
        <f>ROUNDDOWN(J9*(1-Y9),0)</f>
        <v>0</v>
      </c>
      <c r="AA9" s="105">
        <f>Z9*1.1</f>
        <v>0</v>
      </c>
      <c r="AB9" s="99">
        <f>ROUNDDOWN(IF(OR(Z9=0,F9&lt;20000),0,IF(U9&lt;0,0,Z9*U9/R9)),0)</f>
        <v>0</v>
      </c>
    </row>
    <row r="10" spans="1:29" ht="30" customHeight="1" x14ac:dyDescent="0.45">
      <c r="A10" s="39">
        <v>3</v>
      </c>
      <c r="B10" s="79"/>
      <c r="C10" s="89"/>
      <c r="D10" s="79"/>
      <c r="E10" s="90"/>
      <c r="F10" s="81"/>
      <c r="G10" s="91"/>
      <c r="H10" s="92">
        <f t="shared" si="0"/>
        <v>0</v>
      </c>
      <c r="I10" s="83"/>
      <c r="J10" s="92">
        <f t="shared" si="1"/>
        <v>0</v>
      </c>
      <c r="K10" s="79"/>
      <c r="L10" s="90"/>
      <c r="M10" s="93"/>
      <c r="N10" s="80"/>
      <c r="O10" s="80"/>
      <c r="P10" s="80"/>
      <c r="Q10" s="80"/>
      <c r="R10" s="94" t="e">
        <f t="shared" ref="R10:R17" si="3">EOMONTH(Q10,0)-EOMONTH(P10,-1)</f>
        <v>#NUM!</v>
      </c>
      <c r="S10" s="95">
        <v>46417</v>
      </c>
      <c r="T10" s="95">
        <f>EOMONTH(Q10,0)</f>
        <v>31</v>
      </c>
      <c r="U10" s="278">
        <f t="shared" ref="U10:U17" si="4">EOMONTH(T10,0)+1-S10</f>
        <v>-46385</v>
      </c>
      <c r="V10" s="96">
        <v>0</v>
      </c>
      <c r="W10" s="97">
        <v>1</v>
      </c>
      <c r="X10" s="98">
        <f>IF(Q10="",0,ROUNDDOWN(YEARFRAC(EOMONTH(M10,-1)+1,EOMONTH(Q10,0)+1,1),2))</f>
        <v>0</v>
      </c>
      <c r="Y10" s="97">
        <f>IF(OR(F10&lt;20000,YEARFRAC(Q10,O10+1,1)&lt;0.25,E10=1),0,VLOOKUP(E10,減価償却!$B$4:$R$15,MATCH(X10,減価償却!$T$3:$T$18,-1)+1,1))</f>
        <v>0</v>
      </c>
      <c r="Z10" s="99">
        <f>ROUNDDOWN(J10*(1-Y10),0)</f>
        <v>0</v>
      </c>
      <c r="AA10" s="105">
        <f t="shared" ref="AA10:AA17" si="5">Z10*1.1</f>
        <v>0</v>
      </c>
      <c r="AB10" s="99">
        <f t="shared" ref="AB10:AB17" si="6">ROUNDDOWN(IF(OR(Z10=0,F10&lt;20000),0,IF(U10&lt;0,0,Z10*U10/R10)),0)</f>
        <v>0</v>
      </c>
    </row>
    <row r="11" spans="1:29" ht="30" customHeight="1" x14ac:dyDescent="0.45">
      <c r="A11" s="39">
        <v>4</v>
      </c>
      <c r="B11" s="79"/>
      <c r="C11" s="91"/>
      <c r="D11" s="79"/>
      <c r="E11" s="90"/>
      <c r="F11" s="81"/>
      <c r="G11" s="91"/>
      <c r="H11" s="92">
        <f t="shared" si="0"/>
        <v>0</v>
      </c>
      <c r="I11" s="83"/>
      <c r="J11" s="92">
        <f t="shared" si="1"/>
        <v>0</v>
      </c>
      <c r="K11" s="79"/>
      <c r="L11" s="90"/>
      <c r="M11" s="93"/>
      <c r="N11" s="209"/>
      <c r="O11" s="209"/>
      <c r="P11" s="80"/>
      <c r="Q11" s="80"/>
      <c r="R11" s="94" t="e">
        <f t="shared" si="3"/>
        <v>#NUM!</v>
      </c>
      <c r="S11" s="95">
        <v>46417</v>
      </c>
      <c r="T11" s="95">
        <f>EOMONTH(Q11,0)</f>
        <v>31</v>
      </c>
      <c r="U11" s="278">
        <f t="shared" si="4"/>
        <v>-46385</v>
      </c>
      <c r="V11" s="96">
        <v>0</v>
      </c>
      <c r="W11" s="97">
        <v>1</v>
      </c>
      <c r="X11" s="98">
        <f>IF(Q11="",0,ROUNDDOWN(YEARFRAC(EOMONTH(M11,-1)+1,EOMONTH(Q11,0)+1,1),2))</f>
        <v>0</v>
      </c>
      <c r="Y11" s="97">
        <f>IF(OR(F11&lt;20000,YEARFRAC(Q11,O11+1,1)&lt;0.25,E11=1),0,VLOOKUP(E11,減価償却!$B$4:$R$15,MATCH(X11,減価償却!$T$3:$T$18,-1)+1,1))</f>
        <v>0</v>
      </c>
      <c r="Z11" s="99">
        <f>ROUNDDOWN(J11*(1-Y11),0)</f>
        <v>0</v>
      </c>
      <c r="AA11" s="105">
        <f t="shared" si="5"/>
        <v>0</v>
      </c>
      <c r="AB11" s="99">
        <f t="shared" si="6"/>
        <v>0</v>
      </c>
    </row>
    <row r="12" spans="1:29" ht="30" customHeight="1" x14ac:dyDescent="0.45">
      <c r="A12" s="39">
        <v>5</v>
      </c>
      <c r="B12" s="79"/>
      <c r="C12" s="100"/>
      <c r="D12" s="79"/>
      <c r="E12" s="90"/>
      <c r="F12" s="81"/>
      <c r="G12" s="91"/>
      <c r="H12" s="92">
        <f t="shared" si="0"/>
        <v>0</v>
      </c>
      <c r="I12" s="83"/>
      <c r="J12" s="92">
        <f t="shared" si="1"/>
        <v>0</v>
      </c>
      <c r="K12" s="90"/>
      <c r="L12" s="90"/>
      <c r="M12" s="93"/>
      <c r="N12" s="209"/>
      <c r="O12" s="209"/>
      <c r="P12" s="80"/>
      <c r="Q12" s="80"/>
      <c r="R12" s="94" t="e">
        <f t="shared" si="3"/>
        <v>#NUM!</v>
      </c>
      <c r="S12" s="95">
        <v>46417</v>
      </c>
      <c r="T12" s="95">
        <f t="shared" si="2"/>
        <v>31</v>
      </c>
      <c r="U12" s="278">
        <f t="shared" si="4"/>
        <v>-46385</v>
      </c>
      <c r="V12" s="96">
        <v>0</v>
      </c>
      <c r="W12" s="97">
        <v>1</v>
      </c>
      <c r="X12" s="98">
        <f t="shared" ref="X12:X17" si="7">IF(Q12="",0,ROUNDDOWN(YEARFRAC(EOMONTH(M12,-1)+1,EOMONTH(Q12,0)+1,1),2))</f>
        <v>0</v>
      </c>
      <c r="Y12" s="97">
        <f>IF(OR(F12&lt;20000,YEARFRAC(Q12,O12+1,1)&lt;0.25,E12=1),0,VLOOKUP(E12,減価償却!$B$4:$R$15,MATCH(X12,減価償却!$T$3:$T$18,-1)+1,1))</f>
        <v>0</v>
      </c>
      <c r="Z12" s="99">
        <f t="shared" ref="Z12:Z17" si="8">ROUNDDOWN(J12*(1-Y12),0)</f>
        <v>0</v>
      </c>
      <c r="AA12" s="105">
        <f t="shared" si="5"/>
        <v>0</v>
      </c>
      <c r="AB12" s="99">
        <f t="shared" si="6"/>
        <v>0</v>
      </c>
    </row>
    <row r="13" spans="1:29" ht="30" customHeight="1" x14ac:dyDescent="0.45">
      <c r="A13" s="39">
        <v>6</v>
      </c>
      <c r="B13" s="79"/>
      <c r="C13" s="100"/>
      <c r="D13" s="79"/>
      <c r="E13" s="90"/>
      <c r="F13" s="81"/>
      <c r="G13" s="91"/>
      <c r="H13" s="92">
        <f t="shared" si="0"/>
        <v>0</v>
      </c>
      <c r="I13" s="83"/>
      <c r="J13" s="92">
        <f t="shared" si="1"/>
        <v>0</v>
      </c>
      <c r="K13" s="90"/>
      <c r="L13" s="90"/>
      <c r="M13" s="93"/>
      <c r="N13" s="209"/>
      <c r="O13" s="209"/>
      <c r="P13" s="80"/>
      <c r="Q13" s="80"/>
      <c r="R13" s="94" t="e">
        <f t="shared" si="3"/>
        <v>#NUM!</v>
      </c>
      <c r="S13" s="95">
        <v>46417</v>
      </c>
      <c r="T13" s="95">
        <f t="shared" si="2"/>
        <v>31</v>
      </c>
      <c r="U13" s="278">
        <f t="shared" si="4"/>
        <v>-46385</v>
      </c>
      <c r="V13" s="96">
        <v>0</v>
      </c>
      <c r="W13" s="97">
        <v>1</v>
      </c>
      <c r="X13" s="98">
        <f t="shared" si="7"/>
        <v>0</v>
      </c>
      <c r="Y13" s="97">
        <f>IF(OR(F13&lt;20000,YEARFRAC(Q13,O13+1,1)&lt;0.25,E13=1),0,VLOOKUP(E13,減価償却!$B$4:$R$15,MATCH(X13,減価償却!$T$3:$T$18,-1)+1,1))</f>
        <v>0</v>
      </c>
      <c r="Z13" s="99">
        <f t="shared" si="8"/>
        <v>0</v>
      </c>
      <c r="AA13" s="105">
        <f t="shared" si="5"/>
        <v>0</v>
      </c>
      <c r="AB13" s="99">
        <f t="shared" si="6"/>
        <v>0</v>
      </c>
    </row>
    <row r="14" spans="1:29" ht="30" customHeight="1" x14ac:dyDescent="0.45">
      <c r="A14" s="39">
        <v>7</v>
      </c>
      <c r="B14" s="79"/>
      <c r="C14" s="100"/>
      <c r="D14" s="79"/>
      <c r="E14" s="90"/>
      <c r="F14" s="81"/>
      <c r="G14" s="91"/>
      <c r="H14" s="92">
        <f t="shared" si="0"/>
        <v>0</v>
      </c>
      <c r="I14" s="83"/>
      <c r="J14" s="92">
        <f t="shared" si="1"/>
        <v>0</v>
      </c>
      <c r="K14" s="90"/>
      <c r="L14" s="90"/>
      <c r="M14" s="93"/>
      <c r="N14" s="209"/>
      <c r="O14" s="209"/>
      <c r="P14" s="80"/>
      <c r="Q14" s="80"/>
      <c r="R14" s="94" t="e">
        <f t="shared" si="3"/>
        <v>#NUM!</v>
      </c>
      <c r="S14" s="95">
        <v>46417</v>
      </c>
      <c r="T14" s="95">
        <f t="shared" si="2"/>
        <v>31</v>
      </c>
      <c r="U14" s="278">
        <f t="shared" si="4"/>
        <v>-46385</v>
      </c>
      <c r="V14" s="96">
        <v>0</v>
      </c>
      <c r="W14" s="97">
        <v>1</v>
      </c>
      <c r="X14" s="98">
        <f t="shared" si="7"/>
        <v>0</v>
      </c>
      <c r="Y14" s="97">
        <f>IF(OR(F14&lt;20000,YEARFRAC(Q14,O14+1,1)&lt;0.25,E14=1),0,VLOOKUP(E14,減価償却!$B$4:$R$15,MATCH(X14,減価償却!$T$3:$T$18,-1)+1,1))</f>
        <v>0</v>
      </c>
      <c r="Z14" s="99">
        <f t="shared" si="8"/>
        <v>0</v>
      </c>
      <c r="AA14" s="105">
        <f t="shared" si="5"/>
        <v>0</v>
      </c>
      <c r="AB14" s="99">
        <f t="shared" si="6"/>
        <v>0</v>
      </c>
    </row>
    <row r="15" spans="1:29" ht="30" customHeight="1" x14ac:dyDescent="0.45">
      <c r="A15" s="39">
        <v>8</v>
      </c>
      <c r="B15" s="79"/>
      <c r="C15" s="100"/>
      <c r="D15" s="79"/>
      <c r="E15" s="208"/>
      <c r="F15" s="81"/>
      <c r="G15" s="91"/>
      <c r="H15" s="92">
        <f t="shared" si="0"/>
        <v>0</v>
      </c>
      <c r="I15" s="83"/>
      <c r="J15" s="92">
        <f t="shared" si="1"/>
        <v>0</v>
      </c>
      <c r="K15" s="90"/>
      <c r="L15" s="90"/>
      <c r="M15" s="93"/>
      <c r="N15" s="93"/>
      <c r="O15" s="93"/>
      <c r="P15" s="93"/>
      <c r="Q15" s="93"/>
      <c r="R15" s="94" t="e">
        <f t="shared" si="3"/>
        <v>#NUM!</v>
      </c>
      <c r="S15" s="95">
        <v>46417</v>
      </c>
      <c r="T15" s="95">
        <f t="shared" si="2"/>
        <v>31</v>
      </c>
      <c r="U15" s="278">
        <f t="shared" si="4"/>
        <v>-46385</v>
      </c>
      <c r="V15" s="96">
        <v>0</v>
      </c>
      <c r="W15" s="97">
        <v>1</v>
      </c>
      <c r="X15" s="98">
        <f t="shared" si="7"/>
        <v>0</v>
      </c>
      <c r="Y15" s="97">
        <f>IF(OR(F15&lt;20000,YEARFRAC(Q15,O15+1,1)&lt;0.25,E15=1),0,VLOOKUP(E15,減価償却!$B$4:$R$15,MATCH(X15,減価償却!$T$3:$T$18,-1)+1,1))</f>
        <v>0</v>
      </c>
      <c r="Z15" s="99">
        <f t="shared" si="8"/>
        <v>0</v>
      </c>
      <c r="AA15" s="105">
        <f t="shared" si="5"/>
        <v>0</v>
      </c>
      <c r="AB15" s="99">
        <f t="shared" si="6"/>
        <v>0</v>
      </c>
    </row>
    <row r="16" spans="1:29" ht="30" customHeight="1" x14ac:dyDescent="0.45">
      <c r="A16" s="39">
        <v>9</v>
      </c>
      <c r="B16" s="79"/>
      <c r="C16" s="100"/>
      <c r="D16" s="79"/>
      <c r="E16" s="208"/>
      <c r="F16" s="81"/>
      <c r="G16" s="91"/>
      <c r="H16" s="92">
        <f t="shared" si="0"/>
        <v>0</v>
      </c>
      <c r="I16" s="83"/>
      <c r="J16" s="92">
        <f t="shared" si="1"/>
        <v>0</v>
      </c>
      <c r="K16" s="90"/>
      <c r="L16" s="90"/>
      <c r="M16" s="93"/>
      <c r="N16" s="93"/>
      <c r="O16" s="93"/>
      <c r="P16" s="93"/>
      <c r="Q16" s="93"/>
      <c r="R16" s="94" t="e">
        <f t="shared" si="3"/>
        <v>#NUM!</v>
      </c>
      <c r="S16" s="95">
        <v>46417</v>
      </c>
      <c r="T16" s="95">
        <f t="shared" si="2"/>
        <v>31</v>
      </c>
      <c r="U16" s="278">
        <f t="shared" si="4"/>
        <v>-46385</v>
      </c>
      <c r="V16" s="96">
        <v>0</v>
      </c>
      <c r="W16" s="97">
        <v>1</v>
      </c>
      <c r="X16" s="98">
        <f t="shared" si="7"/>
        <v>0</v>
      </c>
      <c r="Y16" s="97">
        <f>IF(OR(F16&lt;20000,YEARFRAC(Q16,O16+1,1)&lt;0.25,E16=1),0,VLOOKUP(E16,減価償却!$B$4:$R$15,MATCH(X16,減価償却!$T$3:$T$18,-1)+1,1))</f>
        <v>0</v>
      </c>
      <c r="Z16" s="99">
        <f t="shared" si="8"/>
        <v>0</v>
      </c>
      <c r="AA16" s="105">
        <f t="shared" si="5"/>
        <v>0</v>
      </c>
      <c r="AB16" s="99">
        <f t="shared" si="6"/>
        <v>0</v>
      </c>
    </row>
    <row r="17" spans="1:28" ht="30" customHeight="1" x14ac:dyDescent="0.45">
      <c r="A17" s="39">
        <v>10</v>
      </c>
      <c r="B17" s="79"/>
      <c r="C17" s="100"/>
      <c r="D17" s="79"/>
      <c r="E17" s="208"/>
      <c r="F17" s="81"/>
      <c r="G17" s="91"/>
      <c r="H17" s="92">
        <f t="shared" si="0"/>
        <v>0</v>
      </c>
      <c r="I17" s="83"/>
      <c r="J17" s="92">
        <f t="shared" si="1"/>
        <v>0</v>
      </c>
      <c r="K17" s="90"/>
      <c r="L17" s="90"/>
      <c r="M17" s="93"/>
      <c r="N17" s="93"/>
      <c r="O17" s="93"/>
      <c r="P17" s="93"/>
      <c r="Q17" s="93"/>
      <c r="R17" s="94" t="e">
        <f t="shared" si="3"/>
        <v>#NUM!</v>
      </c>
      <c r="S17" s="95">
        <v>46417</v>
      </c>
      <c r="T17" s="95">
        <f t="shared" si="2"/>
        <v>31</v>
      </c>
      <c r="U17" s="278">
        <f t="shared" si="4"/>
        <v>-46385</v>
      </c>
      <c r="V17" s="96">
        <v>0</v>
      </c>
      <c r="W17" s="97">
        <v>1</v>
      </c>
      <c r="X17" s="98">
        <f t="shared" si="7"/>
        <v>0</v>
      </c>
      <c r="Y17" s="97">
        <f>IF(OR(F17&lt;20000,YEARFRAC(Q17,O17+1,1)&lt;0.25,E17=1),0,VLOOKUP(E17,減価償却!$B$4:$R$15,MATCH(X17,減価償却!$T$3:$T$18,-1)+1,1))</f>
        <v>0</v>
      </c>
      <c r="Z17" s="99">
        <f t="shared" si="8"/>
        <v>0</v>
      </c>
      <c r="AA17" s="105">
        <f t="shared" si="5"/>
        <v>0</v>
      </c>
      <c r="AB17" s="99">
        <f t="shared" si="6"/>
        <v>0</v>
      </c>
    </row>
    <row r="18" spans="1:28" ht="32.1" customHeight="1" x14ac:dyDescent="0.45">
      <c r="A18" s="39"/>
      <c r="B18" s="101"/>
      <c r="C18" s="102"/>
      <c r="D18" s="102"/>
      <c r="E18" s="102"/>
      <c r="F18" s="102"/>
      <c r="G18" s="102"/>
      <c r="H18" s="102"/>
      <c r="I18" s="102"/>
      <c r="J18" s="102"/>
      <c r="K18" s="102"/>
      <c r="L18" s="102"/>
      <c r="M18" s="102"/>
      <c r="N18" s="102"/>
      <c r="O18" s="102"/>
      <c r="P18" s="102"/>
      <c r="Q18" s="103"/>
      <c r="R18" s="102"/>
      <c r="S18" s="102"/>
      <c r="T18" s="102"/>
      <c r="U18" s="102"/>
      <c r="V18" s="102"/>
      <c r="W18" s="102"/>
      <c r="X18" s="102"/>
      <c r="Y18" s="104" t="s">
        <v>57</v>
      </c>
      <c r="Z18" s="99">
        <f>SUM(Z8:Z17)</f>
        <v>0</v>
      </c>
      <c r="AA18" s="105">
        <f>SUM(AA8:AA17)</f>
        <v>0</v>
      </c>
      <c r="AB18" s="99">
        <f>SUM(AB8:AB17)</f>
        <v>0</v>
      </c>
    </row>
    <row r="19" spans="1:28" ht="26.4" hidden="1" x14ac:dyDescent="0.45">
      <c r="B19" s="178"/>
      <c r="C19" s="178"/>
      <c r="D19" s="178"/>
      <c r="E19" s="178"/>
      <c r="F19" s="178"/>
      <c r="G19" s="178"/>
      <c r="H19" s="178"/>
      <c r="I19" s="178"/>
      <c r="J19" s="178"/>
      <c r="K19" s="178"/>
      <c r="L19" s="178"/>
      <c r="M19" s="178"/>
      <c r="N19" s="178"/>
      <c r="O19" s="178"/>
      <c r="P19" s="178"/>
      <c r="Q19" s="179"/>
      <c r="R19" s="178"/>
      <c r="S19" s="178"/>
      <c r="T19" s="178"/>
      <c r="U19" s="178"/>
      <c r="V19" s="178"/>
      <c r="W19" s="178"/>
      <c r="X19" s="178"/>
      <c r="Y19" s="180"/>
      <c r="Z19" s="235">
        <f>ROUNDDOWN(Z18, -3)</f>
        <v>0</v>
      </c>
      <c r="AA19" s="181"/>
      <c r="AB19" s="235">
        <f>ROUNDDOWN(AB18, -3)</f>
        <v>0</v>
      </c>
    </row>
    <row r="20" spans="1:28" ht="30" customHeight="1" x14ac:dyDescent="0.45">
      <c r="B20" s="178"/>
      <c r="C20" s="178"/>
      <c r="D20" s="178"/>
      <c r="E20" s="178"/>
      <c r="F20" s="178"/>
      <c r="G20" s="178"/>
      <c r="H20" s="178"/>
      <c r="I20" s="178"/>
      <c r="J20" s="178"/>
      <c r="K20" s="178"/>
      <c r="L20" s="178"/>
      <c r="M20" s="178"/>
      <c r="N20" s="178"/>
      <c r="O20" s="178"/>
      <c r="P20" s="178"/>
      <c r="Q20" s="179"/>
      <c r="R20" s="178"/>
      <c r="S20" s="178"/>
      <c r="T20" s="178"/>
      <c r="U20" s="178"/>
      <c r="V20" s="178"/>
      <c r="W20" s="178"/>
      <c r="X20" s="178"/>
      <c r="Y20" s="180"/>
      <c r="Z20" s="239"/>
      <c r="AA20" s="181"/>
      <c r="AB20" s="239"/>
    </row>
    <row r="21" spans="1:28" s="37" customFormat="1" ht="18" customHeight="1" x14ac:dyDescent="0.45">
      <c r="C21" s="8" t="s">
        <v>58</v>
      </c>
      <c r="D21" s="20"/>
      <c r="E21" s="20"/>
      <c r="F21" s="20"/>
      <c r="G21" s="20"/>
      <c r="H21" s="20"/>
      <c r="I21" s="20"/>
      <c r="J21" s="20"/>
      <c r="K21" s="20"/>
      <c r="L21" s="20"/>
      <c r="Z21" s="20"/>
      <c r="AA21" s="20"/>
      <c r="AB21" s="20"/>
    </row>
    <row r="22" spans="1:28" ht="18" x14ac:dyDescent="0.45">
      <c r="A22" s="676"/>
      <c r="B22" s="677" t="s">
        <v>39</v>
      </c>
      <c r="C22" s="677" t="s">
        <v>40</v>
      </c>
      <c r="D22" s="677" t="s">
        <v>41</v>
      </c>
      <c r="E22" s="677" t="s">
        <v>252</v>
      </c>
      <c r="F22" s="677" t="s">
        <v>415</v>
      </c>
      <c r="G22" s="677" t="s">
        <v>3</v>
      </c>
      <c r="H22" s="677" t="s">
        <v>416</v>
      </c>
      <c r="I22" s="677" t="s">
        <v>96</v>
      </c>
      <c r="J22" s="674" t="s">
        <v>417</v>
      </c>
      <c r="K22" s="679" t="s">
        <v>46</v>
      </c>
      <c r="L22" s="680"/>
      <c r="M22" s="681" t="s">
        <v>47</v>
      </c>
      <c r="N22" s="673" t="s">
        <v>48</v>
      </c>
      <c r="O22" s="676"/>
      <c r="P22" s="679" t="s">
        <v>25</v>
      </c>
      <c r="Q22" s="683"/>
      <c r="R22" s="87"/>
      <c r="S22" s="684" t="s">
        <v>59</v>
      </c>
      <c r="T22" s="685"/>
      <c r="U22" s="88"/>
      <c r="V22" s="673" t="s">
        <v>50</v>
      </c>
      <c r="W22" s="673"/>
      <c r="X22" s="673" t="s">
        <v>51</v>
      </c>
      <c r="Y22" s="673"/>
      <c r="Z22" s="674" t="s">
        <v>52</v>
      </c>
      <c r="AA22" s="674" t="s">
        <v>274</v>
      </c>
      <c r="AB22" s="674" t="s">
        <v>308</v>
      </c>
    </row>
    <row r="23" spans="1:28" ht="35.1" customHeight="1" x14ac:dyDescent="0.45">
      <c r="A23" s="676"/>
      <c r="B23" s="678"/>
      <c r="C23" s="678"/>
      <c r="D23" s="678"/>
      <c r="E23" s="678"/>
      <c r="F23" s="678"/>
      <c r="G23" s="678"/>
      <c r="H23" s="678"/>
      <c r="I23" s="678"/>
      <c r="J23" s="675"/>
      <c r="K23" s="25"/>
      <c r="L23" s="25" t="s">
        <v>32</v>
      </c>
      <c r="M23" s="682"/>
      <c r="N23" s="86" t="s">
        <v>26</v>
      </c>
      <c r="O23" s="86" t="s">
        <v>27</v>
      </c>
      <c r="P23" s="86" t="s">
        <v>26</v>
      </c>
      <c r="Q23" s="86" t="s">
        <v>27</v>
      </c>
      <c r="R23" s="86" t="s">
        <v>54</v>
      </c>
      <c r="S23" s="86" t="s">
        <v>26</v>
      </c>
      <c r="T23" s="86" t="s">
        <v>27</v>
      </c>
      <c r="U23" s="86" t="s">
        <v>54</v>
      </c>
      <c r="V23" s="86" t="s">
        <v>55</v>
      </c>
      <c r="W23" s="86" t="s">
        <v>56</v>
      </c>
      <c r="X23" s="86" t="s">
        <v>55</v>
      </c>
      <c r="Y23" s="86" t="s">
        <v>56</v>
      </c>
      <c r="Z23" s="675"/>
      <c r="AA23" s="675"/>
      <c r="AB23" s="675"/>
    </row>
    <row r="24" spans="1:28" ht="32.1" customHeight="1" x14ac:dyDescent="0.45">
      <c r="A24" s="39">
        <v>1</v>
      </c>
      <c r="B24" s="79"/>
      <c r="C24" s="89"/>
      <c r="D24" s="79"/>
      <c r="E24" s="90"/>
      <c r="F24" s="81"/>
      <c r="G24" s="91"/>
      <c r="H24" s="92">
        <f>F24*G24</f>
        <v>0</v>
      </c>
      <c r="I24" s="83"/>
      <c r="J24" s="92">
        <f>ROUNDDOWN(IF(I24="",H24,H24*I24),0)</f>
        <v>0</v>
      </c>
      <c r="K24" s="79"/>
      <c r="L24" s="79"/>
      <c r="M24" s="93"/>
      <c r="N24" s="80"/>
      <c r="O24" s="80"/>
      <c r="P24" s="80"/>
      <c r="Q24" s="80"/>
      <c r="R24" s="94" t="e">
        <f>EOMONTH(Q24,0)-EOMONTH(P24,-1)</f>
        <v>#NUM!</v>
      </c>
      <c r="S24" s="95">
        <v>46417</v>
      </c>
      <c r="T24" s="95">
        <f t="shared" ref="T24:T33" si="9">EOMONTH(Q24,0)</f>
        <v>31</v>
      </c>
      <c r="U24" s="279">
        <f>EOMONTH(T24,0)+1-S24</f>
        <v>-46385</v>
      </c>
      <c r="V24" s="96">
        <v>0</v>
      </c>
      <c r="W24" s="97">
        <v>1</v>
      </c>
      <c r="X24" s="98">
        <f>IF(Q24="",0,ROUNDDOWN(YEARFRAC(EOMONTH(M24,-1)+1,EOMONTH(Q24,0)+1,1),2))</f>
        <v>0</v>
      </c>
      <c r="Y24" s="97">
        <f>IF(OR(F24&lt;20000,YEARFRAC(Q24,O24+1,1)&lt;0.25,E24=1),0,VLOOKUP(E24,減価償却!$B$4:$R$15,MATCH(X24,減価償却!$T$3:$T$18,-1)+1,1))</f>
        <v>0</v>
      </c>
      <c r="Z24" s="99">
        <f>ROUNDDOWN(J24*(1-Y24),0)</f>
        <v>0</v>
      </c>
      <c r="AA24" s="99">
        <f>Z24*1.1</f>
        <v>0</v>
      </c>
      <c r="AB24" s="99">
        <f>ROUNDDOWN(IF(OR(Z24=0,F24&lt;20000),0,IF(U24&lt;0,0,Z24*U24/R24)),0)</f>
        <v>0</v>
      </c>
    </row>
    <row r="25" spans="1:28" ht="32.1" customHeight="1" x14ac:dyDescent="0.45">
      <c r="A25" s="39">
        <v>2</v>
      </c>
      <c r="B25" s="79"/>
      <c r="C25" s="81"/>
      <c r="D25" s="79"/>
      <c r="E25" s="90"/>
      <c r="F25" s="81"/>
      <c r="G25" s="91"/>
      <c r="H25" s="92">
        <f>F25*G25</f>
        <v>0</v>
      </c>
      <c r="I25" s="83"/>
      <c r="J25" s="92">
        <f>ROUNDDOWN(IF(I25="",H25,H25*I25),0)</f>
        <v>0</v>
      </c>
      <c r="K25" s="79"/>
      <c r="L25" s="79"/>
      <c r="M25" s="93"/>
      <c r="N25" s="93"/>
      <c r="O25" s="93"/>
      <c r="P25" s="93"/>
      <c r="Q25" s="93"/>
      <c r="R25" s="94" t="e">
        <f t="shared" ref="R25:R33" si="10">EOMONTH(Q25,0)-EOMONTH(P25,-1)</f>
        <v>#NUM!</v>
      </c>
      <c r="S25" s="41">
        <v>46417</v>
      </c>
      <c r="T25" s="95">
        <f t="shared" si="9"/>
        <v>31</v>
      </c>
      <c r="U25" s="279">
        <f t="shared" ref="U25:U33" si="11">EOMONTH(T25,0)+1-S25</f>
        <v>-46385</v>
      </c>
      <c r="V25" s="96">
        <v>0</v>
      </c>
      <c r="W25" s="97">
        <v>1</v>
      </c>
      <c r="X25" s="98">
        <f>IF(Q25="",0,ROUNDDOWN(YEARFRAC(EOMONTH(M25,-1)+1,EOMONTH(Q25,0)+1,1),2))</f>
        <v>0</v>
      </c>
      <c r="Y25" s="97">
        <f>IF(OR(F25&lt;20000,YEARFRAC(Q25,O25+1,1)&lt;0.25,E25=1),0,VLOOKUP(E25,減価償却!$B$4:$R$15,MATCH(X25,減価償却!$T$3:$T$18,-1)+1,1))</f>
        <v>0</v>
      </c>
      <c r="Z25" s="99">
        <f>ROUNDDOWN(J25*(1-Y25),0)</f>
        <v>0</v>
      </c>
      <c r="AA25" s="99">
        <f>Z25*1.1</f>
        <v>0</v>
      </c>
      <c r="AB25" s="99">
        <f>ROUNDDOWN(IF(OR(Z25=0,F25&lt;20000),0,IF(U25&lt;0,0,Z25*U25/R25)),0)</f>
        <v>0</v>
      </c>
    </row>
    <row r="26" spans="1:28" ht="32.1" customHeight="1" x14ac:dyDescent="0.45">
      <c r="A26" s="39">
        <v>3</v>
      </c>
      <c r="B26" s="79"/>
      <c r="C26" s="91"/>
      <c r="D26" s="79"/>
      <c r="E26" s="90"/>
      <c r="F26" s="91"/>
      <c r="G26" s="91"/>
      <c r="H26" s="92">
        <f>F26*G26</f>
        <v>0</v>
      </c>
      <c r="I26" s="83"/>
      <c r="J26" s="92">
        <f t="shared" ref="J26:J32" si="12">ROUNDDOWN(IF(I26="",H26,H26*I26),0)</f>
        <v>0</v>
      </c>
      <c r="K26" s="79"/>
      <c r="L26" s="90"/>
      <c r="M26" s="93"/>
      <c r="N26" s="93"/>
      <c r="O26" s="93"/>
      <c r="P26" s="93"/>
      <c r="Q26" s="93"/>
      <c r="R26" s="94" t="e">
        <f t="shared" si="10"/>
        <v>#NUM!</v>
      </c>
      <c r="S26" s="95">
        <v>46417</v>
      </c>
      <c r="T26" s="95">
        <f t="shared" si="9"/>
        <v>31</v>
      </c>
      <c r="U26" s="279">
        <f t="shared" si="11"/>
        <v>-46385</v>
      </c>
      <c r="V26" s="96">
        <v>0</v>
      </c>
      <c r="W26" s="97">
        <v>1</v>
      </c>
      <c r="X26" s="98">
        <f>IF(Q26="",0,ROUNDDOWN(YEARFRAC(EOMONTH(M26,-1)+1,EOMONTH(Q26,0)+1,1),2))</f>
        <v>0</v>
      </c>
      <c r="Y26" s="97">
        <f>IF(OR(F26&lt;20000,YEARFRAC(Q26,O26+1,1)&lt;0.25,E26=1),0,VLOOKUP(E26,減価償却!$B$4:$R$15,MATCH(X26,減価償却!$T$3:$T$18,-1)+1,1))</f>
        <v>0</v>
      </c>
      <c r="Z26" s="99">
        <f t="shared" ref="Z26:Z32" si="13">ROUNDDOWN(J26*(1-Y26),0)</f>
        <v>0</v>
      </c>
      <c r="AA26" s="99">
        <f t="shared" ref="AA26:AA33" si="14">Z26*1.1</f>
        <v>0</v>
      </c>
      <c r="AB26" s="99">
        <f>ROUNDDOWN(IF(OR(Z26=0,F26&lt;20000),0,IF(U26&lt;0,0,Z26*U26/R26)),0)</f>
        <v>0</v>
      </c>
    </row>
    <row r="27" spans="1:28" ht="32.1" customHeight="1" x14ac:dyDescent="0.45">
      <c r="A27" s="39">
        <v>4</v>
      </c>
      <c r="B27" s="79"/>
      <c r="C27" s="91"/>
      <c r="D27" s="79"/>
      <c r="E27" s="90"/>
      <c r="F27" s="91"/>
      <c r="G27" s="91"/>
      <c r="H27" s="92">
        <f>F27*G27</f>
        <v>0</v>
      </c>
      <c r="I27" s="83"/>
      <c r="J27" s="92">
        <f t="shared" si="12"/>
        <v>0</v>
      </c>
      <c r="K27" s="79"/>
      <c r="L27" s="90"/>
      <c r="M27" s="93"/>
      <c r="N27" s="93"/>
      <c r="O27" s="93"/>
      <c r="P27" s="93"/>
      <c r="Q27" s="93"/>
      <c r="R27" s="94" t="e">
        <f t="shared" si="10"/>
        <v>#NUM!</v>
      </c>
      <c r="S27" s="95">
        <v>46417</v>
      </c>
      <c r="T27" s="95">
        <f t="shared" si="9"/>
        <v>31</v>
      </c>
      <c r="U27" s="279">
        <f t="shared" si="11"/>
        <v>-46385</v>
      </c>
      <c r="V27" s="96">
        <v>0</v>
      </c>
      <c r="W27" s="97">
        <v>1</v>
      </c>
      <c r="X27" s="98">
        <f t="shared" ref="X27:X33" si="15">IF(Q27="",0,ROUNDDOWN(YEARFRAC(EOMONTH(M27,-1)+1,EOMONTH(Q27,0)+1,1),2))</f>
        <v>0</v>
      </c>
      <c r="Y27" s="97">
        <f>IF(OR(F27&lt;20000,YEARFRAC(Q27,O27+1,1)&lt;0.25,E27=1),0,VLOOKUP(E27,減価償却!$B$4:$R$15,MATCH(X27,減価償却!$T$3:$T$18,-1)+1,1))</f>
        <v>0</v>
      </c>
      <c r="Z27" s="99">
        <f t="shared" si="13"/>
        <v>0</v>
      </c>
      <c r="AA27" s="99">
        <f t="shared" si="14"/>
        <v>0</v>
      </c>
      <c r="AB27" s="99">
        <f t="shared" ref="AB27:AB33" si="16">ROUNDDOWN(IF(OR(Z27=0,F27&lt;20000),0,IF(U27&lt;0,0,Z27*U27/R27)),0)</f>
        <v>0</v>
      </c>
    </row>
    <row r="28" spans="1:28" ht="32.1" customHeight="1" x14ac:dyDescent="0.45">
      <c r="A28" s="39">
        <v>5</v>
      </c>
      <c r="B28" s="79"/>
      <c r="C28" s="100"/>
      <c r="D28" s="79"/>
      <c r="E28" s="90"/>
      <c r="F28" s="100"/>
      <c r="G28" s="100"/>
      <c r="H28" s="92">
        <f t="shared" ref="H28:H32" si="17">F28*G28</f>
        <v>0</v>
      </c>
      <c r="I28" s="83"/>
      <c r="J28" s="92">
        <f t="shared" si="12"/>
        <v>0</v>
      </c>
      <c r="K28" s="90"/>
      <c r="L28" s="90"/>
      <c r="M28" s="93"/>
      <c r="N28" s="93"/>
      <c r="O28" s="93"/>
      <c r="P28" s="93"/>
      <c r="Q28" s="93"/>
      <c r="R28" s="94" t="e">
        <f t="shared" si="10"/>
        <v>#NUM!</v>
      </c>
      <c r="S28" s="95">
        <v>46417</v>
      </c>
      <c r="T28" s="95">
        <f t="shared" si="9"/>
        <v>31</v>
      </c>
      <c r="U28" s="279">
        <f t="shared" si="11"/>
        <v>-46385</v>
      </c>
      <c r="V28" s="96">
        <v>0</v>
      </c>
      <c r="W28" s="97">
        <v>1</v>
      </c>
      <c r="X28" s="98">
        <f t="shared" si="15"/>
        <v>0</v>
      </c>
      <c r="Y28" s="97">
        <f>IF(OR(F28&lt;20000,YEARFRAC(Q28,O28+1,1)&lt;0.25,E28=1),0,VLOOKUP(E28,減価償却!$B$4:$R$15,MATCH(X28,減価償却!$T$3:$T$18,-1)+1,1))</f>
        <v>0</v>
      </c>
      <c r="Z28" s="99">
        <f t="shared" si="13"/>
        <v>0</v>
      </c>
      <c r="AA28" s="99">
        <f t="shared" si="14"/>
        <v>0</v>
      </c>
      <c r="AB28" s="99">
        <f t="shared" si="16"/>
        <v>0</v>
      </c>
    </row>
    <row r="29" spans="1:28" ht="32.1" customHeight="1" x14ac:dyDescent="0.45">
      <c r="A29" s="39">
        <v>6</v>
      </c>
      <c r="B29" s="79"/>
      <c r="C29" s="100"/>
      <c r="D29" s="79"/>
      <c r="E29" s="90"/>
      <c r="F29" s="100"/>
      <c r="G29" s="100"/>
      <c r="H29" s="92">
        <f t="shared" si="17"/>
        <v>0</v>
      </c>
      <c r="I29" s="83"/>
      <c r="J29" s="92">
        <f t="shared" si="12"/>
        <v>0</v>
      </c>
      <c r="K29" s="90"/>
      <c r="L29" s="90"/>
      <c r="M29" s="93"/>
      <c r="N29" s="93"/>
      <c r="O29" s="93"/>
      <c r="P29" s="93"/>
      <c r="Q29" s="93"/>
      <c r="R29" s="94" t="e">
        <f t="shared" si="10"/>
        <v>#NUM!</v>
      </c>
      <c r="S29" s="95">
        <v>46417</v>
      </c>
      <c r="T29" s="95">
        <f t="shared" si="9"/>
        <v>31</v>
      </c>
      <c r="U29" s="279">
        <f t="shared" si="11"/>
        <v>-46385</v>
      </c>
      <c r="V29" s="96">
        <v>0</v>
      </c>
      <c r="W29" s="97">
        <v>1</v>
      </c>
      <c r="X29" s="98">
        <f t="shared" si="15"/>
        <v>0</v>
      </c>
      <c r="Y29" s="97">
        <f>IF(OR(F29&lt;20000,YEARFRAC(Q29,O29+1,1)&lt;0.25,E29=1),0,VLOOKUP(E29,減価償却!$B$4:$R$15,MATCH(X29,減価償却!$T$3:$T$18,-1)+1,1))</f>
        <v>0</v>
      </c>
      <c r="Z29" s="99">
        <f t="shared" si="13"/>
        <v>0</v>
      </c>
      <c r="AA29" s="99">
        <f t="shared" si="14"/>
        <v>0</v>
      </c>
      <c r="AB29" s="99">
        <f t="shared" si="16"/>
        <v>0</v>
      </c>
    </row>
    <row r="30" spans="1:28" ht="32.1" customHeight="1" x14ac:dyDescent="0.45">
      <c r="A30" s="39">
        <v>7</v>
      </c>
      <c r="B30" s="79"/>
      <c r="C30" s="100"/>
      <c r="D30" s="79"/>
      <c r="E30" s="90"/>
      <c r="F30" s="100"/>
      <c r="G30" s="100"/>
      <c r="H30" s="92">
        <f t="shared" si="17"/>
        <v>0</v>
      </c>
      <c r="I30" s="83"/>
      <c r="J30" s="92">
        <f t="shared" si="12"/>
        <v>0</v>
      </c>
      <c r="K30" s="90"/>
      <c r="L30" s="90"/>
      <c r="M30" s="93"/>
      <c r="N30" s="93"/>
      <c r="O30" s="93"/>
      <c r="P30" s="93"/>
      <c r="Q30" s="93"/>
      <c r="R30" s="94" t="e">
        <f t="shared" si="10"/>
        <v>#NUM!</v>
      </c>
      <c r="S30" s="95">
        <v>46417</v>
      </c>
      <c r="T30" s="95">
        <f t="shared" si="9"/>
        <v>31</v>
      </c>
      <c r="U30" s="279">
        <f t="shared" si="11"/>
        <v>-46385</v>
      </c>
      <c r="V30" s="96">
        <v>0</v>
      </c>
      <c r="W30" s="97">
        <v>1</v>
      </c>
      <c r="X30" s="98">
        <f t="shared" si="15"/>
        <v>0</v>
      </c>
      <c r="Y30" s="97">
        <f>IF(OR(F30&lt;20000,YEARFRAC(Q30,O30+1,1)&lt;0.25,E30=1),0,VLOOKUP(E30,減価償却!$B$4:$R$15,MATCH(X30,減価償却!$T$3:$T$18,-1)+1,1))</f>
        <v>0</v>
      </c>
      <c r="Z30" s="99">
        <f t="shared" si="13"/>
        <v>0</v>
      </c>
      <c r="AA30" s="99">
        <f t="shared" si="14"/>
        <v>0</v>
      </c>
      <c r="AB30" s="99">
        <f t="shared" si="16"/>
        <v>0</v>
      </c>
    </row>
    <row r="31" spans="1:28" ht="32.1" customHeight="1" x14ac:dyDescent="0.45">
      <c r="A31" s="39">
        <v>8</v>
      </c>
      <c r="B31" s="79"/>
      <c r="C31" s="100"/>
      <c r="D31" s="79"/>
      <c r="E31" s="90"/>
      <c r="F31" s="100"/>
      <c r="G31" s="100"/>
      <c r="H31" s="92">
        <f t="shared" si="17"/>
        <v>0</v>
      </c>
      <c r="I31" s="83"/>
      <c r="J31" s="92">
        <f t="shared" si="12"/>
        <v>0</v>
      </c>
      <c r="K31" s="90"/>
      <c r="L31" s="90"/>
      <c r="M31" s="93"/>
      <c r="N31" s="93"/>
      <c r="O31" s="93"/>
      <c r="P31" s="93"/>
      <c r="Q31" s="93"/>
      <c r="R31" s="94" t="e">
        <f t="shared" si="10"/>
        <v>#NUM!</v>
      </c>
      <c r="S31" s="95">
        <v>46417</v>
      </c>
      <c r="T31" s="95">
        <f t="shared" si="9"/>
        <v>31</v>
      </c>
      <c r="U31" s="279">
        <f t="shared" si="11"/>
        <v>-46385</v>
      </c>
      <c r="V31" s="96">
        <v>0</v>
      </c>
      <c r="W31" s="97">
        <v>1</v>
      </c>
      <c r="X31" s="98">
        <f t="shared" si="15"/>
        <v>0</v>
      </c>
      <c r="Y31" s="97">
        <f>IF(OR(F31&lt;20000,YEARFRAC(Q31,O31+1,1)&lt;0.25,E31=1),0,VLOOKUP(E31,減価償却!$B$4:$R$15,MATCH(X31,減価償却!$T$3:$T$18,-1)+1,1))</f>
        <v>0</v>
      </c>
      <c r="Z31" s="99">
        <f t="shared" si="13"/>
        <v>0</v>
      </c>
      <c r="AA31" s="99">
        <f t="shared" si="14"/>
        <v>0</v>
      </c>
      <c r="AB31" s="99">
        <f t="shared" si="16"/>
        <v>0</v>
      </c>
    </row>
    <row r="32" spans="1:28" ht="32.1" customHeight="1" x14ac:dyDescent="0.45">
      <c r="A32" s="39">
        <v>9</v>
      </c>
      <c r="B32" s="79"/>
      <c r="C32" s="100"/>
      <c r="D32" s="79"/>
      <c r="E32" s="90"/>
      <c r="F32" s="100"/>
      <c r="G32" s="100"/>
      <c r="H32" s="92">
        <f t="shared" si="17"/>
        <v>0</v>
      </c>
      <c r="I32" s="83"/>
      <c r="J32" s="92">
        <f t="shared" si="12"/>
        <v>0</v>
      </c>
      <c r="K32" s="90"/>
      <c r="L32" s="90"/>
      <c r="M32" s="93"/>
      <c r="N32" s="93"/>
      <c r="O32" s="93"/>
      <c r="P32" s="93"/>
      <c r="Q32" s="93"/>
      <c r="R32" s="94" t="e">
        <f t="shared" si="10"/>
        <v>#NUM!</v>
      </c>
      <c r="S32" s="95">
        <v>46417</v>
      </c>
      <c r="T32" s="95">
        <f t="shared" si="9"/>
        <v>31</v>
      </c>
      <c r="U32" s="279">
        <f t="shared" si="11"/>
        <v>-46385</v>
      </c>
      <c r="V32" s="96">
        <v>0</v>
      </c>
      <c r="W32" s="97">
        <v>1</v>
      </c>
      <c r="X32" s="98">
        <f t="shared" si="15"/>
        <v>0</v>
      </c>
      <c r="Y32" s="97">
        <f>IF(OR(F32&lt;20000,YEARFRAC(Q32,O32+1,1)&lt;0.25,E32=1),0,VLOOKUP(E32,減価償却!$B$4:$R$15,MATCH(X32,減価償却!$T$3:$T$18,-1)+1,1))</f>
        <v>0</v>
      </c>
      <c r="Z32" s="99">
        <f t="shared" si="13"/>
        <v>0</v>
      </c>
      <c r="AA32" s="99">
        <f t="shared" si="14"/>
        <v>0</v>
      </c>
      <c r="AB32" s="99">
        <f t="shared" si="16"/>
        <v>0</v>
      </c>
    </row>
    <row r="33" spans="1:28" ht="32.1" customHeight="1" x14ac:dyDescent="0.45">
      <c r="A33" s="39">
        <v>10</v>
      </c>
      <c r="B33" s="79"/>
      <c r="C33" s="100"/>
      <c r="D33" s="79"/>
      <c r="E33" s="90"/>
      <c r="F33" s="100"/>
      <c r="G33" s="100"/>
      <c r="H33" s="92">
        <f>F33*G33</f>
        <v>0</v>
      </c>
      <c r="I33" s="83"/>
      <c r="J33" s="92">
        <f>ROUNDDOWN(IF(I33="",H33,H33*I33),0)</f>
        <v>0</v>
      </c>
      <c r="K33" s="90"/>
      <c r="L33" s="90"/>
      <c r="M33" s="93"/>
      <c r="N33" s="93"/>
      <c r="O33" s="93"/>
      <c r="P33" s="93"/>
      <c r="Q33" s="93"/>
      <c r="R33" s="94" t="e">
        <f t="shared" si="10"/>
        <v>#NUM!</v>
      </c>
      <c r="S33" s="95">
        <v>46417</v>
      </c>
      <c r="T33" s="95">
        <f t="shared" si="9"/>
        <v>31</v>
      </c>
      <c r="U33" s="279">
        <f t="shared" si="11"/>
        <v>-46385</v>
      </c>
      <c r="V33" s="96">
        <v>0</v>
      </c>
      <c r="W33" s="97">
        <v>1</v>
      </c>
      <c r="X33" s="98">
        <f t="shared" si="15"/>
        <v>0</v>
      </c>
      <c r="Y33" s="97">
        <f>IF(OR(F33&lt;20000,YEARFRAC(Q33,O33+1,1)&lt;0.25,E33=1),0,VLOOKUP(E33,減価償却!$B$4:$R$15,MATCH(X33,減価償却!$T$3:$T$18,-1)+1,1))</f>
        <v>0</v>
      </c>
      <c r="Z33" s="99">
        <f>ROUNDDOWN(J33*(1-Y33),0)</f>
        <v>0</v>
      </c>
      <c r="AA33" s="99">
        <f t="shared" si="14"/>
        <v>0</v>
      </c>
      <c r="AB33" s="99">
        <f t="shared" si="16"/>
        <v>0</v>
      </c>
    </row>
    <row r="34" spans="1:28" ht="31.5" customHeight="1" x14ac:dyDescent="0.45">
      <c r="B34" s="218"/>
      <c r="C34" s="219"/>
      <c r="D34" s="219"/>
      <c r="E34" s="219"/>
      <c r="F34" s="219"/>
      <c r="G34" s="219"/>
      <c r="H34" s="220"/>
      <c r="I34" s="219"/>
      <c r="J34" s="220"/>
      <c r="K34" s="219"/>
      <c r="L34" s="219"/>
      <c r="M34" s="219"/>
      <c r="N34" s="219"/>
      <c r="O34" s="219"/>
      <c r="P34" s="219"/>
      <c r="Q34" s="219"/>
      <c r="R34" s="219"/>
      <c r="S34" s="219"/>
      <c r="T34" s="219"/>
      <c r="U34" s="219"/>
      <c r="V34" s="219"/>
      <c r="W34" s="219"/>
      <c r="X34" s="219"/>
      <c r="Y34" s="104"/>
      <c r="Z34" s="99">
        <f>SUM(Z24:Z33)</f>
        <v>0</v>
      </c>
      <c r="AA34" s="99">
        <f>SUM(AA24:AA33)</f>
        <v>0</v>
      </c>
      <c r="AB34" s="99">
        <f>SUM(AB24:AB33)</f>
        <v>0</v>
      </c>
    </row>
    <row r="35" spans="1:28" ht="30" hidden="1" customHeight="1" x14ac:dyDescent="0.45">
      <c r="Z35" s="235">
        <f>ROUNDDOWN(Z34, -3)</f>
        <v>0</v>
      </c>
      <c r="AB35" s="235">
        <f>ROUNDDOWN(AB34, -3)</f>
        <v>0</v>
      </c>
    </row>
  </sheetData>
  <sheetProtection algorithmName="SHA-512" hashValue="58rUryuyc1sKo3/5Q9NuHUgk1id2CrTv9wc9p4CCN80VrW81vWLpd+kEMW6bNsAFZB36N7FVJu+7SiwRreBabQ==" saltValue="Tzvz4/wHyc7e/eszXXysWg==" spinCount="100000" sheet="1" objects="1" scenarios="1"/>
  <mergeCells count="42">
    <mergeCell ref="AA22:AA23"/>
    <mergeCell ref="AB22:AB23"/>
    <mergeCell ref="N22:O22"/>
    <mergeCell ref="P22:Q22"/>
    <mergeCell ref="S22:T22"/>
    <mergeCell ref="V22:W22"/>
    <mergeCell ref="X22:Y22"/>
    <mergeCell ref="Z22:Z23"/>
    <mergeCell ref="M22:M23"/>
    <mergeCell ref="A22:A23"/>
    <mergeCell ref="B22:B23"/>
    <mergeCell ref="C22:C23"/>
    <mergeCell ref="D22:D23"/>
    <mergeCell ref="E22:E23"/>
    <mergeCell ref="F22:F23"/>
    <mergeCell ref="G22:G23"/>
    <mergeCell ref="H22:H23"/>
    <mergeCell ref="I22:I23"/>
    <mergeCell ref="J22:J23"/>
    <mergeCell ref="K22:L22"/>
    <mergeCell ref="AB6:AB7"/>
    <mergeCell ref="I6:I7"/>
    <mergeCell ref="J6:J7"/>
    <mergeCell ref="K6:L6"/>
    <mergeCell ref="M6:M7"/>
    <mergeCell ref="N6:O6"/>
    <mergeCell ref="P6:Q6"/>
    <mergeCell ref="S6:T6"/>
    <mergeCell ref="V6:W6"/>
    <mergeCell ref="X6:Y6"/>
    <mergeCell ref="Z6:Z7"/>
    <mergeCell ref="AA6:AA7"/>
    <mergeCell ref="C2:D3"/>
    <mergeCell ref="A6:A7"/>
    <mergeCell ref="B6:B7"/>
    <mergeCell ref="C6:C7"/>
    <mergeCell ref="D6:D7"/>
    <mergeCell ref="E6:E7"/>
    <mergeCell ref="F6:F7"/>
    <mergeCell ref="G6:G7"/>
    <mergeCell ref="H6:H7"/>
    <mergeCell ref="R3:W3"/>
  </mergeCells>
  <phoneticPr fontId="1"/>
  <conditionalFormatting sqref="B24:G33 I24:I33">
    <cfRule type="expression" dxfId="41" priority="5">
      <formula>B24&lt;&gt;""</formula>
    </cfRule>
  </conditionalFormatting>
  <conditionalFormatting sqref="K8:M14 B8:G17 I8:I17 P9:Q14">
    <cfRule type="expression" dxfId="40" priority="24">
      <formula>B8&lt;&gt;""</formula>
    </cfRule>
  </conditionalFormatting>
  <conditionalFormatting sqref="K15:Q17">
    <cfRule type="expression" dxfId="39" priority="39">
      <formula>K15&lt;&gt;""</formula>
    </cfRule>
  </conditionalFormatting>
  <conditionalFormatting sqref="K24:Q24">
    <cfRule type="expression" dxfId="38" priority="3">
      <formula>K24&lt;&gt;""</formula>
    </cfRule>
  </conditionalFormatting>
  <conditionalFormatting sqref="K25:Q33">
    <cfRule type="expression" dxfId="37" priority="35">
      <formula>K25&lt;&gt;""</formula>
    </cfRule>
  </conditionalFormatting>
  <conditionalFormatting sqref="M24">
    <cfRule type="expression" dxfId="36" priority="6">
      <formula>AND(M24&lt;&gt;"",M24-#REF!&lt;0)</formula>
    </cfRule>
  </conditionalFormatting>
  <conditionalFormatting sqref="M15:Q17 M8:M14">
    <cfRule type="expression" dxfId="35" priority="40">
      <formula>AND(M8&lt;&gt;"",M8-#REF!&lt;0)</formula>
    </cfRule>
  </conditionalFormatting>
  <conditionalFormatting sqref="M25:Q33">
    <cfRule type="expression" dxfId="34" priority="36">
      <formula>AND(M25&lt;&gt;"",M25-#REF!&lt;0)</formula>
    </cfRule>
  </conditionalFormatting>
  <conditionalFormatting sqref="N11:N14">
    <cfRule type="expression" dxfId="33" priority="27">
      <formula>AND(#REF!&lt;&gt;"",$D11&lt;&gt;"",($D11-#REF!)&lt;0)</formula>
    </cfRule>
  </conditionalFormatting>
  <conditionalFormatting sqref="N9:O10">
    <cfRule type="expression" dxfId="32" priority="9">
      <formula>N9&lt;&gt;""</formula>
    </cfRule>
  </conditionalFormatting>
  <conditionalFormatting sqref="N11:O14">
    <cfRule type="expression" dxfId="31" priority="20">
      <formula>AND(#REF!&lt;&gt;"",#REF!&lt;&gt;"",(#REF!-#REF!)&lt;0)</formula>
    </cfRule>
    <cfRule type="expression" dxfId="30" priority="21">
      <formula>AND($D11&lt;&gt;"",$E11&lt;&gt;"",($E11-$D11)&lt;0)</formula>
    </cfRule>
    <cfRule type="expression" dxfId="29" priority="22" stopIfTrue="1">
      <formula>N11&lt;&gt;""</formula>
    </cfRule>
  </conditionalFormatting>
  <conditionalFormatting sqref="N15:O17">
    <cfRule type="expression" dxfId="28" priority="38">
      <formula>AND($O15&lt;&gt;"",$N15&lt;&gt;"",$O15-$N15&lt;0)</formula>
    </cfRule>
  </conditionalFormatting>
  <conditionalFormatting sqref="N25:O33">
    <cfRule type="expression" dxfId="27" priority="34">
      <formula>AND($O25&lt;&gt;"",$N25&lt;&gt;"",$O25-$N25&lt;0)</formula>
    </cfRule>
  </conditionalFormatting>
  <conditionalFormatting sqref="N8:Q8">
    <cfRule type="expression" dxfId="26" priority="1">
      <formula>N8&lt;&gt;""</formula>
    </cfRule>
  </conditionalFormatting>
  <conditionalFormatting sqref="O11:O14">
    <cfRule type="expression" dxfId="25" priority="28">
      <formula>AND(#REF!&lt;&gt;"",$E11&lt;&gt;"",($E11-#REF!)&lt;0)</formula>
    </cfRule>
  </conditionalFormatting>
  <conditionalFormatting sqref="P15:Q17">
    <cfRule type="expression" dxfId="24" priority="25">
      <formula>AND($Q15&lt;&gt;"",$P15&lt;&gt;"",$Q15-$P15&lt;0)</formula>
    </cfRule>
  </conditionalFormatting>
  <conditionalFormatting sqref="P25:Q27">
    <cfRule type="expression" dxfId="23" priority="32">
      <formula>AND($O25&lt;&gt;"",$N25&lt;&gt;"",$O25-$N25&lt;0)</formula>
    </cfRule>
  </conditionalFormatting>
  <conditionalFormatting sqref="P25:Q33">
    <cfRule type="expression" dxfId="22" priority="33">
      <formula>AND($Q25&lt;&gt;"",$P25&lt;&gt;"",$Q25-$P25&lt;0)</formula>
    </cfRule>
  </conditionalFormatting>
  <dataValidations xWindow="332" yWindow="431" count="13">
    <dataValidation allowBlank="1" showInputMessage="1" showErrorMessage="1" promptTitle="支援事業の期間（終了日）" prompt="_x000a_契約(耐用)年数 が_x000a_1年以下：契約期間終了日_x000a_１年超：2027/3/31" sqref="Q8 Q24" xr:uid="{C6A23110-9E09-46D6-9553-0802478E66B9}"/>
    <dataValidation allowBlank="1" showInputMessage="1" showErrorMessage="1" promptTitle="根拠資料" prompt="注文書、契約書、納品書、領収書等の根拠資料の名称と資料No.を記載してください。_x000a_※各根拠資料には資料No.を通し番号で振り、資料にも明記してください。" sqref="K8 K24" xr:uid="{88DAC778-10BE-4C64-81D3-2E2461353574}"/>
    <dataValidation allowBlank="1" showInputMessage="1" showErrorMessage="1" promptTitle="支援事業の期間（開始日）" prompt="_x000a_着手日を入力_x000a_" sqref="P24 P8" xr:uid="{7B578679-6E3D-493C-AA30-AA0F92AA1C82}"/>
    <dataValidation type="date" operator="greaterThanOrEqual" allowBlank="1" showInputMessage="1" showErrorMessage="1" error="日付を入力して下さい。_x000a_&quot;2023/1/1&quot;の様にご入力下さい。_x000a_" sqref="M24:M33 N25:Q33 R8:R17 R24:R33 M8" xr:uid="{35C99F98-7D35-47E9-8B4F-81CCDB46D6A7}">
      <formula1>1</formula1>
    </dataValidation>
    <dataValidation type="list" allowBlank="1" showInputMessage="1" showErrorMessage="1" sqref="B24:B33" xr:uid="{E57378A6-06EE-43A5-8007-6C62E66D58E9}">
      <formula1>"新規,変更,申請済"</formula1>
    </dataValidation>
    <dataValidation type="list" allowBlank="1" showInputMessage="1" showErrorMessage="1" sqref="D24:D33 D8:D17" xr:uid="{DCC7193C-C023-4D2E-A47D-D9ED629F6C31}">
      <formula1>"購入,サブスク"</formula1>
    </dataValidation>
    <dataValidation allowBlank="1" showInputMessage="1" showErrorMessage="1" promptTitle="商品名" prompt="データベースの商品名を入力してください" sqref="C8:C10" xr:uid="{18B38B4F-F5E8-4C2F-BCB5-80DEE7458233}"/>
    <dataValidation allowBlank="1" showInputMessage="1" showErrorMessage="1" promptTitle="商品名" prompt="ツールの商品名を入力してください" sqref="C24" xr:uid="{B263C1D9-7D59-4307-9920-4FD3CA2E4E83}"/>
    <dataValidation allowBlank="1" showInputMessage="1" showErrorMessage="1" promptTitle="契約開始日" prompt="契約書の契約開始日を入力" sqref="N24 N8" xr:uid="{0E6B0570-F5E6-46DB-BFB9-9B7F189F0CFB}"/>
    <dataValidation allowBlank="1" showInputMessage="1" showErrorMessage="1" promptTitle="契約終了日" prompt="契約書の契約終了日を入力" sqref="O24 O8" xr:uid="{E56EB90C-2EA9-4D5D-A99C-2D9A52022C69}"/>
    <dataValidation type="list" allowBlank="1" showInputMessage="1" showErrorMessage="1" sqref="B8:B17" xr:uid="{286CB1EB-5C2A-4F8C-BE00-B78E044F5697}">
      <formula1>"報告,変更,報告済"</formula1>
    </dataValidation>
    <dataValidation allowBlank="1" showInputMessage="1" showErrorMessage="1" promptTitle="当事業の利用割合" prompt="他のプロジェクトでも同じデータベースを利用する場合は_x000a_当事業における利用割合を入力してください" sqref="I8 I24" xr:uid="{148C8FF2-2EC0-4244-9DE3-29F5D52FA082}"/>
    <dataValidation allowBlank="1" showErrorMessage="1" sqref="M9:Q17" xr:uid="{E541057F-5EBE-4969-802A-9D9D4265928A}"/>
  </dataValidations>
  <pageMargins left="0.51181102362204722" right="0.31496062992125984" top="0.55118110236220474" bottom="0.55118110236220474" header="0.31496062992125984" footer="0.31496062992125984"/>
  <pageSetup paperSize="9" scale="48" fitToHeight="0" orientation="landscape" r:id="rId1"/>
  <extLst>
    <ext xmlns:x14="http://schemas.microsoft.com/office/spreadsheetml/2009/9/main" uri="{CCE6A557-97BC-4b89-ADB6-D9C93CAAB3DF}">
      <x14:dataValidations xmlns:xm="http://schemas.microsoft.com/office/excel/2006/main" xWindow="332" yWindow="431" count="2">
        <x14:dataValidation type="list" allowBlank="1" showInputMessage="1" showErrorMessage="1" promptTitle="契約(耐用)年数" prompt="プルダウンに無い期間は「以内」で選択してください。" xr:uid="{F03B04C3-2B7C-46F1-97C7-ADEAA14C290B}">
          <x14:formula1>
            <xm:f>減価償却!$B$4:$B$15</xm:f>
          </x14:formula1>
          <xm:sqref>E8:E14 E24</xm:sqref>
        </x14:dataValidation>
        <x14:dataValidation type="list" allowBlank="1" showInputMessage="1" showErrorMessage="1" xr:uid="{739FFD60-8D19-4E25-A858-83A4F4D69E82}">
          <x14:formula1>
            <xm:f>減価償却!$B$4:$B$15</xm:f>
          </x14:formula1>
          <xm:sqref>E15:E17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D9EA0-1BA9-4DC0-8546-8658BDA52F8D}">
  <sheetPr codeName="Sheet16"/>
  <dimension ref="B1:T31"/>
  <sheetViews>
    <sheetView showGridLines="0" view="pageBreakPreview" topLeftCell="A3" zoomScaleNormal="100" zoomScaleSheetLayoutView="100" workbookViewId="0">
      <selection activeCell="F20" sqref="F20:K20"/>
    </sheetView>
  </sheetViews>
  <sheetFormatPr defaultColWidth="9" defaultRowHeight="18" x14ac:dyDescent="0.45"/>
  <cols>
    <col min="1" max="1" width="1.59765625" style="11" customWidth="1"/>
    <col min="2" max="3" width="6" style="11" customWidth="1"/>
    <col min="4" max="4" width="8.09765625" style="11" customWidth="1"/>
    <col min="5" max="5" width="9" style="11"/>
    <col min="6" max="6" width="7.59765625" style="11" customWidth="1"/>
    <col min="7" max="8" width="10.59765625" style="11" customWidth="1"/>
    <col min="9" max="9" width="10.09765625" style="11" customWidth="1"/>
    <col min="10" max="11" width="10.59765625" style="11" customWidth="1"/>
    <col min="12" max="16384" width="9" style="11"/>
  </cols>
  <sheetData>
    <row r="1" spans="2:20" ht="22.2" x14ac:dyDescent="0.45">
      <c r="K1" s="131"/>
    </row>
    <row r="3" spans="2:20" x14ac:dyDescent="0.45">
      <c r="B3" s="11" t="s">
        <v>137</v>
      </c>
    </row>
    <row r="4" spans="2:20" x14ac:dyDescent="0.45">
      <c r="B4" s="9" t="s">
        <v>188</v>
      </c>
    </row>
    <row r="5" spans="2:20" x14ac:dyDescent="0.45">
      <c r="E5" s="9"/>
      <c r="F5" s="9"/>
      <c r="J5" s="9"/>
      <c r="K5" s="132" t="s">
        <v>305</v>
      </c>
    </row>
    <row r="6" spans="2:20" x14ac:dyDescent="0.45">
      <c r="E6" s="9"/>
      <c r="F6" s="9"/>
      <c r="I6" s="9" t="s">
        <v>138</v>
      </c>
      <c r="J6" s="9"/>
    </row>
    <row r="7" spans="2:20" x14ac:dyDescent="0.45">
      <c r="E7" s="9"/>
      <c r="F7" s="9"/>
      <c r="I7" s="842" t="s">
        <v>139</v>
      </c>
      <c r="J7" s="842"/>
      <c r="K7" s="842"/>
    </row>
    <row r="8" spans="2:20" x14ac:dyDescent="0.45">
      <c r="E8" s="9"/>
      <c r="F8" s="9"/>
      <c r="I8" s="842" t="s">
        <v>140</v>
      </c>
      <c r="J8" s="842"/>
      <c r="K8" s="842"/>
    </row>
    <row r="9" spans="2:20" x14ac:dyDescent="0.45">
      <c r="E9" s="9"/>
      <c r="F9" s="9"/>
      <c r="G9" s="9"/>
      <c r="H9" s="9"/>
      <c r="I9" s="9"/>
      <c r="J9" s="9"/>
    </row>
    <row r="10" spans="2:20" ht="19.8" x14ac:dyDescent="0.45">
      <c r="C10" s="43"/>
      <c r="E10" s="22" t="s">
        <v>141</v>
      </c>
      <c r="F10" s="9"/>
      <c r="G10" s="9"/>
      <c r="H10" s="9"/>
      <c r="I10" s="9"/>
      <c r="J10" s="9"/>
      <c r="T10" s="133"/>
    </row>
    <row r="11" spans="2:20" ht="19.8" x14ac:dyDescent="0.45">
      <c r="C11" s="43"/>
      <c r="E11" s="22" t="s">
        <v>142</v>
      </c>
      <c r="F11" s="9"/>
      <c r="G11" s="9"/>
      <c r="H11" s="9"/>
      <c r="I11" s="9"/>
      <c r="J11" s="9"/>
    </row>
    <row r="12" spans="2:20" x14ac:dyDescent="0.45">
      <c r="E12" s="9"/>
      <c r="F12" s="9"/>
      <c r="G12" s="9"/>
      <c r="H12" s="9"/>
      <c r="I12" s="9"/>
      <c r="J12" s="9"/>
    </row>
    <row r="13" spans="2:20" ht="18.75" customHeight="1" x14ac:dyDescent="0.45">
      <c r="C13" s="837" t="s">
        <v>306</v>
      </c>
      <c r="D13" s="838"/>
      <c r="E13" s="838"/>
      <c r="F13" s="838"/>
      <c r="G13" s="838"/>
      <c r="H13" s="838"/>
      <c r="I13" s="838"/>
      <c r="J13" s="838"/>
    </row>
    <row r="14" spans="2:20" x14ac:dyDescent="0.45">
      <c r="C14" s="838"/>
      <c r="D14" s="838"/>
      <c r="E14" s="838"/>
      <c r="F14" s="838"/>
      <c r="G14" s="838"/>
      <c r="H14" s="838"/>
      <c r="I14" s="838"/>
      <c r="J14" s="838"/>
    </row>
    <row r="15" spans="2:20" x14ac:dyDescent="0.45">
      <c r="C15" s="838"/>
      <c r="D15" s="838"/>
      <c r="E15" s="838"/>
      <c r="F15" s="838"/>
      <c r="G15" s="838"/>
      <c r="H15" s="838"/>
      <c r="I15" s="838"/>
      <c r="J15" s="838"/>
    </row>
    <row r="16" spans="2:20" x14ac:dyDescent="0.45">
      <c r="C16" s="838"/>
      <c r="D16" s="838"/>
      <c r="E16" s="838"/>
      <c r="F16" s="838"/>
      <c r="G16" s="838"/>
      <c r="H16" s="838"/>
      <c r="I16" s="838"/>
      <c r="J16" s="838"/>
    </row>
    <row r="17" spans="2:11" x14ac:dyDescent="0.45">
      <c r="C17" s="838"/>
      <c r="D17" s="838"/>
      <c r="E17" s="838"/>
      <c r="F17" s="838"/>
      <c r="G17" s="838"/>
      <c r="H17" s="838"/>
      <c r="I17" s="838"/>
      <c r="J17" s="838"/>
      <c r="K17" s="9"/>
    </row>
    <row r="18" spans="2:11" x14ac:dyDescent="0.45">
      <c r="E18" s="9"/>
      <c r="F18" s="9"/>
      <c r="G18" s="9"/>
      <c r="H18" s="9"/>
      <c r="I18" s="9"/>
      <c r="J18" s="9"/>
    </row>
    <row r="19" spans="2:11" x14ac:dyDescent="0.45">
      <c r="B19" s="11" t="s">
        <v>143</v>
      </c>
      <c r="E19" s="9"/>
      <c r="F19" s="842" t="s">
        <v>307</v>
      </c>
      <c r="G19" s="842"/>
      <c r="H19" s="842"/>
      <c r="I19" s="842"/>
      <c r="J19" s="842"/>
      <c r="K19" s="842"/>
    </row>
    <row r="20" spans="2:11" x14ac:dyDescent="0.45">
      <c r="B20" s="11" t="s">
        <v>144</v>
      </c>
      <c r="E20" s="9"/>
      <c r="F20" s="842" t="s">
        <v>145</v>
      </c>
      <c r="G20" s="842"/>
      <c r="H20" s="842"/>
      <c r="I20" s="842"/>
      <c r="J20" s="842"/>
      <c r="K20" s="842"/>
    </row>
    <row r="21" spans="2:11" x14ac:dyDescent="0.45">
      <c r="B21" s="11" t="s">
        <v>146</v>
      </c>
      <c r="E21" s="9"/>
      <c r="F21" s="9"/>
      <c r="G21" s="843"/>
      <c r="H21" s="844"/>
      <c r="I21" s="844"/>
      <c r="J21" s="844"/>
      <c r="K21" s="844"/>
    </row>
    <row r="22" spans="2:11" x14ac:dyDescent="0.45">
      <c r="E22" s="9"/>
      <c r="F22" s="9"/>
      <c r="G22" s="9"/>
      <c r="H22" s="9"/>
      <c r="I22" s="9"/>
      <c r="J22" s="9"/>
    </row>
    <row r="23" spans="2:11" x14ac:dyDescent="0.45">
      <c r="B23" s="832" t="s">
        <v>147</v>
      </c>
      <c r="C23" s="832"/>
      <c r="D23" s="833"/>
      <c r="E23" s="134" t="s">
        <v>148</v>
      </c>
      <c r="F23" s="135"/>
      <c r="G23" s="136">
        <v>46143</v>
      </c>
      <c r="H23" s="137"/>
      <c r="I23" s="134" t="s">
        <v>149</v>
      </c>
      <c r="J23" s="138"/>
      <c r="K23" s="139">
        <v>46507</v>
      </c>
    </row>
    <row r="24" spans="2:11" x14ac:dyDescent="0.45">
      <c r="B24" s="834"/>
      <c r="C24" s="834"/>
      <c r="D24" s="835"/>
      <c r="E24" s="140" t="s">
        <v>150</v>
      </c>
      <c r="F24" s="141"/>
      <c r="G24" s="142">
        <v>110</v>
      </c>
      <c r="H24" s="143" t="s">
        <v>151</v>
      </c>
      <c r="I24" s="138" t="s">
        <v>152</v>
      </c>
      <c r="J24" s="144">
        <v>26</v>
      </c>
      <c r="K24" s="135" t="s">
        <v>153</v>
      </c>
    </row>
    <row r="25" spans="2:11" x14ac:dyDescent="0.45">
      <c r="B25" s="832" t="s">
        <v>154</v>
      </c>
      <c r="C25" s="832"/>
      <c r="D25" s="833"/>
      <c r="E25" s="140" t="s">
        <v>148</v>
      </c>
      <c r="F25" s="141"/>
      <c r="G25" s="136">
        <v>46143</v>
      </c>
      <c r="H25" s="137"/>
      <c r="I25" s="134" t="s">
        <v>149</v>
      </c>
      <c r="J25" s="145"/>
      <c r="K25" s="139">
        <v>46507</v>
      </c>
    </row>
    <row r="26" spans="2:11" x14ac:dyDescent="0.45">
      <c r="B26" s="834"/>
      <c r="C26" s="834"/>
      <c r="D26" s="835"/>
      <c r="E26" s="140" t="s">
        <v>150</v>
      </c>
      <c r="F26" s="141"/>
      <c r="G26" s="142">
        <v>300</v>
      </c>
      <c r="H26" s="143" t="s">
        <v>151</v>
      </c>
      <c r="I26" s="138" t="s">
        <v>152</v>
      </c>
      <c r="J26" s="144">
        <v>52</v>
      </c>
      <c r="K26" s="135" t="s">
        <v>153</v>
      </c>
    </row>
    <row r="31" spans="2:11" x14ac:dyDescent="0.45">
      <c r="K31" s="44" t="s">
        <v>155</v>
      </c>
    </row>
  </sheetData>
  <mergeCells count="8">
    <mergeCell ref="B23:D24"/>
    <mergeCell ref="B25:D26"/>
    <mergeCell ref="I7:K7"/>
    <mergeCell ref="I8:K8"/>
    <mergeCell ref="C13:J17"/>
    <mergeCell ref="F19:K19"/>
    <mergeCell ref="F20:K20"/>
    <mergeCell ref="G21:K21"/>
  </mergeCells>
  <phoneticPr fontId="1"/>
  <conditionalFormatting sqref="I7:K8 F19:K20 K23 G23:H26 J24 K25 J26">
    <cfRule type="expression" dxfId="21" priority="1">
      <formula>F7&lt;&gt;""</formula>
    </cfRule>
  </conditionalFormatting>
  <pageMargins left="0.70866141732283472" right="0.70866141732283472" top="0.74803149606299213" bottom="0.74803149606299213" header="0.31496062992125984" footer="0.31496062992125984"/>
  <pageSetup paperSize="9" scale="8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8B0DF-C288-424F-B084-D46F61979CEE}">
  <sheetPr>
    <tabColor theme="9"/>
    <pageSetUpPr fitToPage="1"/>
  </sheetPr>
  <dimension ref="A1:AJ45"/>
  <sheetViews>
    <sheetView view="pageBreakPreview" zoomScaleNormal="100" zoomScaleSheetLayoutView="100" workbookViewId="0">
      <selection activeCell="P13" sqref="P13:U13"/>
    </sheetView>
  </sheetViews>
  <sheetFormatPr defaultColWidth="8" defaultRowHeight="18" customHeight="1" x14ac:dyDescent="0.45"/>
  <cols>
    <col min="1" max="1" width="4.59765625" style="318" customWidth="1"/>
    <col min="2" max="2" width="3.796875" style="318" customWidth="1"/>
    <col min="3" max="3" width="8.09765625" style="318" customWidth="1"/>
    <col min="4" max="21" width="3.59765625" style="318" customWidth="1"/>
    <col min="22" max="22" width="2.59765625" style="318" customWidth="1"/>
    <col min="23" max="23" width="3.59765625" style="283" customWidth="1"/>
    <col min="24" max="24" width="5.296875" style="318" customWidth="1"/>
    <col min="25" max="16384" width="8" style="318"/>
  </cols>
  <sheetData>
    <row r="1" spans="1:36" ht="18" customHeight="1" x14ac:dyDescent="0.45">
      <c r="A1" s="316"/>
      <c r="B1" s="316"/>
      <c r="C1" s="316"/>
      <c r="D1" s="316"/>
      <c r="E1" s="316"/>
      <c r="F1" s="316"/>
      <c r="G1" s="316"/>
      <c r="H1" s="316"/>
      <c r="I1" s="316"/>
      <c r="J1" s="316"/>
      <c r="K1" s="316"/>
      <c r="L1" s="316"/>
      <c r="M1" s="316"/>
      <c r="N1" s="316"/>
      <c r="O1" s="316"/>
      <c r="P1" s="316"/>
      <c r="Q1" s="316"/>
      <c r="R1" s="316"/>
      <c r="S1" s="316"/>
      <c r="T1" s="316"/>
      <c r="U1" s="316"/>
      <c r="V1" s="316"/>
      <c r="W1" s="317"/>
      <c r="X1" s="335" t="s">
        <v>537</v>
      </c>
    </row>
    <row r="2" spans="1:36" ht="21" customHeight="1" x14ac:dyDescent="0.45">
      <c r="A2" s="861" t="s">
        <v>278</v>
      </c>
      <c r="B2" s="861"/>
      <c r="C2" s="861"/>
      <c r="D2" s="861"/>
      <c r="E2" s="861"/>
      <c r="F2" s="861"/>
      <c r="G2" s="861"/>
      <c r="H2" s="861"/>
      <c r="I2" s="861"/>
      <c r="J2" s="861"/>
      <c r="K2" s="861"/>
      <c r="L2" s="861"/>
      <c r="M2" s="861"/>
      <c r="N2" s="861"/>
      <c r="O2" s="861"/>
      <c r="P2" s="861"/>
      <c r="Q2" s="861"/>
      <c r="R2" s="861"/>
      <c r="S2" s="861"/>
      <c r="T2" s="861"/>
      <c r="U2" s="861"/>
      <c r="V2" s="861"/>
      <c r="W2" s="861"/>
      <c r="X2" s="335" t="s">
        <v>538</v>
      </c>
    </row>
    <row r="3" spans="1:36" ht="21" customHeight="1" x14ac:dyDescent="0.45">
      <c r="A3" s="319"/>
      <c r="B3" s="319"/>
      <c r="C3" s="319"/>
      <c r="D3" s="319"/>
      <c r="E3" s="319"/>
      <c r="F3" s="319"/>
      <c r="G3" s="319"/>
      <c r="H3" s="319"/>
      <c r="I3" s="319"/>
      <c r="J3" s="319"/>
      <c r="K3" s="319"/>
      <c r="L3" s="319"/>
      <c r="M3" s="319"/>
      <c r="N3" s="319"/>
      <c r="O3" s="319"/>
      <c r="P3" s="319"/>
      <c r="Q3" s="319"/>
      <c r="R3" s="319"/>
      <c r="S3" s="319"/>
      <c r="T3" s="319"/>
      <c r="U3" s="319"/>
      <c r="V3" s="319"/>
      <c r="W3" s="319"/>
    </row>
    <row r="4" spans="1:36" ht="21" customHeight="1" x14ac:dyDescent="0.45">
      <c r="A4" s="319"/>
      <c r="B4" s="319"/>
      <c r="C4" s="319"/>
      <c r="D4" s="319"/>
      <c r="E4" s="319"/>
      <c r="F4" s="319"/>
      <c r="G4" s="319"/>
      <c r="H4" s="319"/>
      <c r="I4" s="319"/>
      <c r="J4" s="319"/>
      <c r="K4" s="319"/>
      <c r="L4" s="319"/>
      <c r="M4" s="319"/>
      <c r="N4" s="319"/>
      <c r="O4" s="319"/>
      <c r="P4" s="319"/>
      <c r="Q4" s="319"/>
      <c r="R4" s="319"/>
      <c r="S4" s="319"/>
      <c r="T4" s="319"/>
      <c r="U4" s="319"/>
      <c r="V4" s="319"/>
      <c r="W4" s="319"/>
      <c r="X4" s="320"/>
    </row>
    <row r="5" spans="1:36" ht="18" customHeight="1" x14ac:dyDescent="0.45">
      <c r="A5" s="316"/>
      <c r="B5" s="316"/>
      <c r="C5" s="316"/>
      <c r="D5" s="316"/>
      <c r="E5" s="316"/>
      <c r="F5" s="316"/>
      <c r="G5" s="316"/>
      <c r="H5" s="316"/>
      <c r="I5" s="316"/>
      <c r="J5" s="316"/>
      <c r="K5" s="316"/>
      <c r="L5" s="316"/>
      <c r="M5" s="316"/>
      <c r="N5" s="316"/>
      <c r="O5" s="316"/>
      <c r="P5" s="316"/>
      <c r="Q5" s="316"/>
      <c r="R5" s="316"/>
      <c r="S5" s="316"/>
      <c r="T5" s="316"/>
      <c r="U5" s="316"/>
      <c r="V5" s="316"/>
      <c r="W5" s="317"/>
    </row>
    <row r="6" spans="1:36" ht="21" customHeight="1" x14ac:dyDescent="0.45">
      <c r="A6" s="316"/>
      <c r="B6" s="316"/>
      <c r="C6" s="316"/>
      <c r="G6" s="321" t="s">
        <v>279</v>
      </c>
      <c r="H6" s="869">
        <f>'1)共通様式_成果報告'!R18</f>
        <v>0</v>
      </c>
      <c r="I6" s="869"/>
      <c r="J6" s="869"/>
      <c r="K6" s="869"/>
      <c r="L6" s="869"/>
      <c r="M6" s="869"/>
      <c r="N6" s="869"/>
      <c r="O6" s="869"/>
      <c r="P6" s="869"/>
      <c r="Q6" s="322" t="s">
        <v>280</v>
      </c>
      <c r="U6" s="316"/>
      <c r="V6" s="316"/>
      <c r="W6" s="317"/>
      <c r="X6" s="337" t="s">
        <v>336</v>
      </c>
    </row>
    <row r="7" spans="1:36" ht="21" customHeight="1" x14ac:dyDescent="0.45">
      <c r="A7" s="316"/>
      <c r="B7" s="316"/>
      <c r="C7" s="316"/>
      <c r="E7" s="321"/>
      <c r="F7" s="323"/>
      <c r="G7" s="323"/>
      <c r="H7" s="323"/>
      <c r="I7" s="323"/>
      <c r="J7" s="323"/>
      <c r="K7" s="323"/>
      <c r="L7" s="323"/>
      <c r="M7" s="323"/>
      <c r="N7" s="323"/>
      <c r="O7" s="322"/>
      <c r="Q7" s="316"/>
      <c r="U7" s="316"/>
      <c r="V7" s="316"/>
      <c r="W7" s="317"/>
    </row>
    <row r="9" spans="1:36" ht="22.05" customHeight="1" x14ac:dyDescent="0.45">
      <c r="B9" s="318" t="s">
        <v>349</v>
      </c>
      <c r="D9" s="324">
        <f>'1)共通様式_成果報告'!F12</f>
        <v>0</v>
      </c>
      <c r="E9" s="318" t="s">
        <v>91</v>
      </c>
      <c r="F9" s="324">
        <f>'1)共通様式_成果報告'!H12</f>
        <v>0</v>
      </c>
      <c r="G9" s="318" t="s">
        <v>92</v>
      </c>
      <c r="H9" s="324">
        <f>'1)共通様式_成果報告'!J12</f>
        <v>0</v>
      </c>
      <c r="I9" s="318" t="s">
        <v>93</v>
      </c>
      <c r="J9" s="318" t="s">
        <v>338</v>
      </c>
      <c r="Q9" s="867">
        <f>'1)共通様式_成果報告'!W12</f>
        <v>0</v>
      </c>
      <c r="R9" s="868"/>
      <c r="S9" s="868"/>
      <c r="T9" s="868"/>
      <c r="U9" s="318" t="s">
        <v>339</v>
      </c>
      <c r="X9" s="338" t="s">
        <v>342</v>
      </c>
    </row>
    <row r="10" spans="1:36" ht="18" customHeight="1" x14ac:dyDescent="0.45">
      <c r="A10" s="325" t="s">
        <v>281</v>
      </c>
      <c r="B10" s="318" t="s">
        <v>340</v>
      </c>
      <c r="C10" s="326"/>
      <c r="D10" s="326"/>
      <c r="E10" s="326"/>
      <c r="F10" s="326"/>
      <c r="G10" s="326"/>
      <c r="H10" s="326"/>
      <c r="I10" s="326"/>
      <c r="J10" s="326"/>
      <c r="K10" s="326"/>
      <c r="L10" s="326"/>
      <c r="M10" s="326"/>
      <c r="N10" s="326"/>
      <c r="O10" s="326"/>
      <c r="P10" s="326"/>
      <c r="Q10" s="326"/>
      <c r="R10" s="326"/>
      <c r="S10" s="326"/>
      <c r="T10" s="326"/>
      <c r="U10" s="326"/>
      <c r="V10" s="326"/>
      <c r="W10" s="327"/>
      <c r="X10" s="339" t="s">
        <v>341</v>
      </c>
    </row>
    <row r="11" spans="1:36" ht="16.05" customHeight="1" x14ac:dyDescent="0.45">
      <c r="A11" s="325"/>
      <c r="B11" s="326"/>
      <c r="C11" s="326"/>
      <c r="D11" s="326"/>
      <c r="E11" s="326"/>
      <c r="F11" s="326"/>
      <c r="G11" s="326"/>
      <c r="H11" s="326"/>
      <c r="I11" s="326"/>
      <c r="J11" s="326"/>
      <c r="K11" s="326"/>
      <c r="L11" s="326"/>
      <c r="M11" s="326"/>
      <c r="N11" s="326"/>
      <c r="O11" s="326"/>
      <c r="P11" s="326"/>
      <c r="Q11" s="326"/>
      <c r="R11" s="326"/>
      <c r="S11" s="326"/>
      <c r="T11" s="326"/>
      <c r="U11" s="326"/>
      <c r="V11" s="326"/>
      <c r="W11" s="327"/>
      <c r="Y11" s="328"/>
      <c r="Z11" s="865"/>
      <c r="AA11" s="865"/>
    </row>
    <row r="12" spans="1:36" ht="18" customHeight="1" x14ac:dyDescent="0.45">
      <c r="A12" s="316"/>
      <c r="B12" s="316"/>
      <c r="C12" s="316"/>
      <c r="D12" s="316"/>
      <c r="E12" s="316"/>
      <c r="F12" s="316"/>
      <c r="G12" s="316"/>
      <c r="H12" s="316"/>
      <c r="I12" s="316"/>
      <c r="J12" s="316"/>
      <c r="K12" s="316"/>
      <c r="L12" s="316"/>
      <c r="M12" s="316"/>
      <c r="N12" s="316"/>
      <c r="O12" s="316"/>
      <c r="P12" s="316"/>
      <c r="Q12" s="316"/>
      <c r="R12" s="316"/>
      <c r="S12" s="316"/>
      <c r="T12" s="316"/>
      <c r="U12" s="316"/>
      <c r="V12" s="316"/>
      <c r="W12" s="317"/>
    </row>
    <row r="13" spans="1:36" ht="18" customHeight="1" x14ac:dyDescent="0.45">
      <c r="A13" s="316"/>
      <c r="B13" s="316"/>
      <c r="C13" s="316"/>
      <c r="D13" s="316"/>
      <c r="E13" s="316"/>
      <c r="F13" s="316"/>
      <c r="G13" s="316"/>
      <c r="H13" s="316"/>
      <c r="P13" s="871" t="s">
        <v>282</v>
      </c>
      <c r="Q13" s="871"/>
      <c r="R13" s="871"/>
      <c r="S13" s="871"/>
      <c r="T13" s="871"/>
      <c r="U13" s="871"/>
      <c r="V13" s="329"/>
      <c r="W13" s="317"/>
      <c r="X13" s="340" t="s">
        <v>343</v>
      </c>
    </row>
    <row r="14" spans="1:36" ht="18" customHeight="1" x14ac:dyDescent="0.45">
      <c r="A14" s="316"/>
      <c r="B14" s="316"/>
      <c r="C14" s="316"/>
      <c r="D14" s="316"/>
      <c r="E14" s="316"/>
      <c r="F14" s="316"/>
      <c r="G14" s="316"/>
      <c r="H14" s="316"/>
      <c r="J14" s="316"/>
      <c r="K14" s="316"/>
      <c r="L14" s="316"/>
      <c r="M14" s="316"/>
      <c r="N14" s="316"/>
      <c r="O14" s="316"/>
      <c r="P14" s="316"/>
      <c r="Q14" s="316"/>
      <c r="R14" s="316"/>
      <c r="S14" s="316"/>
      <c r="T14" s="316"/>
      <c r="U14" s="316"/>
      <c r="V14" s="316"/>
      <c r="W14" s="317"/>
      <c r="X14" s="330"/>
      <c r="Y14" s="866"/>
      <c r="Z14" s="866"/>
      <c r="AA14" s="866"/>
      <c r="AB14" s="866"/>
      <c r="AC14" s="866"/>
      <c r="AD14" s="866"/>
      <c r="AE14" s="866"/>
      <c r="AF14" s="866"/>
      <c r="AG14" s="866"/>
      <c r="AH14" s="866"/>
      <c r="AI14" s="866"/>
      <c r="AJ14" s="866"/>
    </row>
    <row r="15" spans="1:36" ht="18" customHeight="1" x14ac:dyDescent="0.45">
      <c r="A15" s="316"/>
      <c r="B15" s="316"/>
      <c r="C15" s="316"/>
      <c r="D15" s="316"/>
      <c r="E15" s="316"/>
      <c r="F15" s="316"/>
      <c r="G15" s="316"/>
      <c r="H15" s="316"/>
      <c r="I15" s="316"/>
      <c r="J15" s="316"/>
      <c r="K15" s="316"/>
      <c r="L15" s="316"/>
      <c r="M15" s="316"/>
      <c r="N15" s="316"/>
      <c r="O15" s="316"/>
      <c r="P15" s="316"/>
      <c r="Q15" s="316"/>
      <c r="R15" s="316"/>
      <c r="S15" s="316"/>
      <c r="T15" s="316"/>
      <c r="U15" s="316"/>
      <c r="V15" s="316"/>
      <c r="W15" s="317"/>
    </row>
    <row r="16" spans="1:36" ht="18" customHeight="1" x14ac:dyDescent="0.45">
      <c r="A16" s="331" t="s">
        <v>99</v>
      </c>
      <c r="B16" s="316"/>
      <c r="C16" s="316"/>
      <c r="D16" s="316"/>
      <c r="E16" s="316"/>
      <c r="F16" s="316"/>
      <c r="G16" s="316"/>
      <c r="H16" s="316"/>
      <c r="I16" s="316"/>
      <c r="J16" s="316"/>
      <c r="K16" s="316"/>
      <c r="L16" s="316"/>
      <c r="M16" s="316"/>
      <c r="N16" s="316"/>
      <c r="O16" s="316"/>
      <c r="P16" s="316"/>
      <c r="Q16" s="316"/>
      <c r="R16" s="316"/>
      <c r="S16" s="316"/>
      <c r="T16" s="316"/>
      <c r="U16" s="316"/>
      <c r="V16" s="316"/>
      <c r="W16" s="317"/>
    </row>
    <row r="17" spans="1:24" ht="18" customHeight="1" x14ac:dyDescent="0.45">
      <c r="A17" s="331" t="s">
        <v>100</v>
      </c>
      <c r="B17" s="316"/>
      <c r="C17" s="316"/>
      <c r="D17" s="316"/>
      <c r="E17" s="316"/>
      <c r="F17" s="316"/>
      <c r="G17" s="316"/>
      <c r="H17" s="316"/>
      <c r="I17" s="316"/>
      <c r="J17" s="316"/>
      <c r="K17" s="316"/>
      <c r="L17" s="316"/>
      <c r="M17" s="316"/>
      <c r="N17" s="316"/>
      <c r="O17" s="316"/>
      <c r="P17" s="316"/>
      <c r="Q17" s="316"/>
      <c r="R17" s="316"/>
      <c r="S17" s="316"/>
      <c r="T17" s="316"/>
      <c r="U17" s="316"/>
      <c r="V17" s="316"/>
      <c r="W17" s="317"/>
    </row>
    <row r="18" spans="1:24" ht="18" customHeight="1" x14ac:dyDescent="0.45">
      <c r="A18" s="331"/>
      <c r="B18" s="316"/>
      <c r="C18" s="316"/>
      <c r="D18" s="316"/>
      <c r="E18" s="316"/>
      <c r="F18" s="316"/>
      <c r="G18" s="316"/>
      <c r="H18" s="316"/>
      <c r="I18" s="316"/>
      <c r="J18" s="316"/>
      <c r="K18" s="316"/>
      <c r="L18" s="316"/>
      <c r="M18" s="316"/>
      <c r="N18" s="316"/>
      <c r="O18" s="329" t="s">
        <v>283</v>
      </c>
      <c r="P18" s="317" t="s">
        <v>284</v>
      </c>
      <c r="Q18" s="870">
        <f>'1)共通様式_成果報告'!K51</f>
        <v>0</v>
      </c>
      <c r="R18" s="870"/>
      <c r="S18" s="870"/>
      <c r="T18" s="870"/>
      <c r="U18" s="316"/>
      <c r="V18" s="316"/>
      <c r="W18" s="317"/>
    </row>
    <row r="19" spans="1:24" ht="8.1" customHeight="1" x14ac:dyDescent="0.45">
      <c r="A19" s="331"/>
      <c r="B19" s="316"/>
      <c r="C19" s="316"/>
      <c r="D19" s="316"/>
      <c r="E19" s="316"/>
      <c r="F19" s="316"/>
      <c r="G19" s="316"/>
      <c r="H19" s="316"/>
      <c r="I19" s="316"/>
      <c r="J19" s="316"/>
      <c r="K19" s="316"/>
      <c r="L19" s="316"/>
      <c r="M19" s="316"/>
      <c r="N19" s="316"/>
      <c r="O19" s="316"/>
      <c r="P19" s="332"/>
      <c r="Q19" s="332"/>
      <c r="R19" s="332"/>
      <c r="S19" s="332"/>
      <c r="T19" s="332"/>
      <c r="U19" s="316"/>
      <c r="V19" s="316"/>
      <c r="W19" s="317"/>
    </row>
    <row r="20" spans="1:24" ht="18" customHeight="1" x14ac:dyDescent="0.45">
      <c r="A20" s="331"/>
      <c r="B20" s="316"/>
      <c r="C20" s="316"/>
      <c r="D20" s="316"/>
      <c r="E20" s="316"/>
      <c r="F20" s="316"/>
      <c r="G20" s="316"/>
      <c r="H20" s="316"/>
      <c r="I20" s="316"/>
      <c r="J20" s="316"/>
      <c r="K20" s="316"/>
      <c r="L20" s="316"/>
      <c r="M20" s="316"/>
      <c r="N20" s="316"/>
      <c r="O20" s="316"/>
      <c r="P20" s="862" t="str">
        <f>'1)共通様式_成果報告'!O51</f>
        <v>（都道府県名から記載してください）</v>
      </c>
      <c r="Q20" s="862"/>
      <c r="R20" s="862"/>
      <c r="S20" s="862"/>
      <c r="T20" s="862"/>
      <c r="U20" s="862"/>
      <c r="V20" s="862"/>
      <c r="W20" s="333"/>
    </row>
    <row r="21" spans="1:24" ht="18" customHeight="1" x14ac:dyDescent="0.45">
      <c r="A21" s="331"/>
      <c r="B21" s="316"/>
      <c r="C21" s="316"/>
      <c r="D21" s="316"/>
      <c r="E21" s="316"/>
      <c r="F21" s="316"/>
      <c r="G21" s="316"/>
      <c r="H21" s="316"/>
      <c r="I21" s="316"/>
      <c r="J21" s="316"/>
      <c r="K21" s="316"/>
      <c r="L21" s="316"/>
      <c r="M21" s="316"/>
      <c r="N21" s="316"/>
      <c r="O21" s="316"/>
      <c r="P21" s="862"/>
      <c r="Q21" s="862"/>
      <c r="R21" s="862"/>
      <c r="S21" s="862"/>
      <c r="T21" s="862"/>
      <c r="U21" s="862"/>
      <c r="V21" s="862"/>
      <c r="W21" s="333"/>
    </row>
    <row r="22" spans="1:24" ht="4.3499999999999996" customHeight="1" x14ac:dyDescent="0.45">
      <c r="A22" s="331"/>
      <c r="B22" s="316"/>
      <c r="C22" s="316"/>
      <c r="D22" s="316"/>
      <c r="E22" s="316"/>
      <c r="F22" s="316"/>
      <c r="G22" s="316"/>
      <c r="H22" s="316"/>
      <c r="I22" s="316"/>
      <c r="J22" s="316"/>
      <c r="K22" s="316"/>
      <c r="L22" s="316"/>
      <c r="M22" s="316"/>
      <c r="N22" s="316"/>
      <c r="O22" s="316"/>
      <c r="P22" s="332"/>
      <c r="Q22" s="332"/>
      <c r="R22" s="332"/>
      <c r="S22" s="332"/>
      <c r="T22" s="332"/>
      <c r="U22" s="316"/>
      <c r="V22" s="316"/>
      <c r="W22" s="317"/>
    </row>
    <row r="23" spans="1:24" ht="18" customHeight="1" x14ac:dyDescent="0.45">
      <c r="A23" s="331"/>
      <c r="B23" s="316"/>
      <c r="C23" s="316"/>
      <c r="D23" s="316"/>
      <c r="E23" s="316"/>
      <c r="F23" s="316"/>
      <c r="G23" s="316"/>
      <c r="H23" s="316"/>
      <c r="I23" s="316"/>
      <c r="J23" s="316"/>
      <c r="K23" s="316"/>
      <c r="L23" s="316"/>
      <c r="M23" s="316"/>
      <c r="N23" s="316"/>
      <c r="O23" s="329" t="s">
        <v>285</v>
      </c>
      <c r="P23" s="862">
        <f>'1)共通様式_成果報告'!J49</f>
        <v>0</v>
      </c>
      <c r="Q23" s="862"/>
      <c r="R23" s="862"/>
      <c r="S23" s="862"/>
      <c r="T23" s="862"/>
      <c r="U23" s="862"/>
      <c r="V23" s="862"/>
      <c r="W23" s="317"/>
    </row>
    <row r="24" spans="1:24" ht="18" customHeight="1" x14ac:dyDescent="0.45">
      <c r="A24" s="331"/>
      <c r="B24" s="316"/>
      <c r="C24" s="316"/>
      <c r="D24" s="316"/>
      <c r="E24" s="316"/>
      <c r="F24" s="316"/>
      <c r="G24" s="316"/>
      <c r="H24" s="316"/>
      <c r="I24" s="316"/>
      <c r="J24" s="316"/>
      <c r="K24" s="316"/>
      <c r="L24" s="316"/>
      <c r="M24" s="316"/>
      <c r="N24" s="316"/>
      <c r="O24" s="316"/>
      <c r="P24" s="862"/>
      <c r="Q24" s="862"/>
      <c r="R24" s="862"/>
      <c r="S24" s="862"/>
      <c r="T24" s="862"/>
      <c r="U24" s="862"/>
      <c r="V24" s="862"/>
      <c r="W24" s="317"/>
    </row>
    <row r="25" spans="1:24" ht="4.05" customHeight="1" x14ac:dyDescent="0.45">
      <c r="A25" s="331"/>
      <c r="B25" s="316"/>
      <c r="C25" s="316"/>
      <c r="D25" s="316"/>
      <c r="E25" s="316"/>
      <c r="F25" s="316"/>
      <c r="G25" s="316"/>
      <c r="H25" s="316"/>
      <c r="I25" s="316"/>
      <c r="J25" s="316"/>
      <c r="K25" s="316"/>
      <c r="L25" s="316"/>
      <c r="M25" s="316"/>
      <c r="N25" s="316"/>
      <c r="O25" s="316"/>
      <c r="P25" s="334"/>
      <c r="Q25" s="334"/>
      <c r="R25" s="334"/>
      <c r="S25" s="334"/>
      <c r="T25" s="332"/>
      <c r="U25" s="316"/>
      <c r="V25" s="316"/>
      <c r="W25" s="317"/>
    </row>
    <row r="26" spans="1:24" ht="18" customHeight="1" x14ac:dyDescent="0.45">
      <c r="A26" s="331"/>
      <c r="B26" s="316"/>
      <c r="C26" s="316"/>
      <c r="D26" s="316"/>
      <c r="E26" s="316"/>
      <c r="F26" s="316"/>
      <c r="G26" s="316"/>
      <c r="H26" s="316"/>
      <c r="I26" s="316"/>
      <c r="J26" s="316"/>
      <c r="K26" s="316"/>
      <c r="L26" s="316"/>
      <c r="M26" s="316"/>
      <c r="N26" s="316"/>
      <c r="O26" s="329" t="s">
        <v>286</v>
      </c>
      <c r="P26" s="864">
        <f>'1)共通様式_成果報告'!L50</f>
        <v>0</v>
      </c>
      <c r="Q26" s="864"/>
      <c r="R26" s="864"/>
      <c r="S26" s="864"/>
      <c r="T26" s="864"/>
      <c r="U26" s="864"/>
      <c r="V26" s="864"/>
      <c r="W26" s="860" t="s">
        <v>287</v>
      </c>
    </row>
    <row r="27" spans="1:24" ht="18" customHeight="1" x14ac:dyDescent="0.45">
      <c r="A27" s="331"/>
      <c r="B27" s="316"/>
      <c r="C27" s="316"/>
      <c r="D27" s="316"/>
      <c r="E27" s="316"/>
      <c r="F27" s="316"/>
      <c r="G27" s="316"/>
      <c r="H27" s="316"/>
      <c r="I27" s="316"/>
      <c r="J27" s="316"/>
      <c r="K27" s="316"/>
      <c r="L27" s="316"/>
      <c r="M27" s="316"/>
      <c r="N27" s="316"/>
      <c r="O27" s="316"/>
      <c r="P27" s="864">
        <f>'1)共通様式_成果報告'!Y50</f>
        <v>0</v>
      </c>
      <c r="Q27" s="864"/>
      <c r="R27" s="864"/>
      <c r="S27" s="864"/>
      <c r="T27" s="864"/>
      <c r="U27" s="864"/>
      <c r="V27" s="864"/>
      <c r="W27" s="860"/>
    </row>
    <row r="28" spans="1:24" ht="4.95" customHeight="1" x14ac:dyDescent="0.45">
      <c r="A28" s="331"/>
      <c r="B28" s="316"/>
      <c r="C28" s="316"/>
      <c r="D28" s="316"/>
      <c r="E28" s="316"/>
      <c r="F28" s="316"/>
      <c r="G28" s="316"/>
      <c r="H28" s="316"/>
      <c r="I28" s="316"/>
      <c r="J28" s="316"/>
      <c r="K28" s="316"/>
      <c r="L28" s="316"/>
      <c r="M28" s="316"/>
      <c r="N28" s="316"/>
      <c r="O28" s="316"/>
      <c r="P28" s="332"/>
      <c r="Q28" s="332"/>
      <c r="R28" s="332"/>
      <c r="S28" s="332"/>
      <c r="T28" s="332"/>
      <c r="U28" s="316"/>
      <c r="V28" s="316"/>
      <c r="W28" s="317"/>
    </row>
    <row r="29" spans="1:24" ht="18" customHeight="1" x14ac:dyDescent="0.45">
      <c r="A29" s="331"/>
      <c r="B29" s="316"/>
      <c r="C29" s="316"/>
      <c r="D29" s="316"/>
      <c r="E29" s="316"/>
      <c r="F29" s="316"/>
      <c r="G29" s="316"/>
      <c r="H29" s="316"/>
      <c r="I29" s="316"/>
      <c r="J29" s="316"/>
      <c r="K29" s="316"/>
      <c r="L29" s="316"/>
      <c r="M29" s="316"/>
      <c r="N29" s="316"/>
      <c r="O29" s="329" t="s">
        <v>288</v>
      </c>
      <c r="P29" s="333" t="s">
        <v>199</v>
      </c>
      <c r="Q29" s="863">
        <f>'1)共通様式_成果報告'!Q52</f>
        <v>0</v>
      </c>
      <c r="R29" s="863"/>
      <c r="S29" s="863"/>
      <c r="T29" s="863"/>
      <c r="U29" s="863"/>
      <c r="V29" s="863"/>
      <c r="W29" s="317"/>
      <c r="X29" s="318" t="s">
        <v>289</v>
      </c>
    </row>
    <row r="30" spans="1:24" ht="11.1" customHeight="1" x14ac:dyDescent="0.45">
      <c r="A30" s="331"/>
      <c r="B30" s="316"/>
      <c r="C30" s="316"/>
      <c r="D30" s="316"/>
      <c r="E30" s="316"/>
      <c r="F30" s="316"/>
      <c r="G30" s="316"/>
      <c r="H30" s="316"/>
      <c r="I30" s="316"/>
      <c r="J30" s="316"/>
      <c r="K30" s="316"/>
      <c r="L30" s="316"/>
      <c r="M30" s="316"/>
      <c r="N30" s="316"/>
      <c r="O30" s="316"/>
      <c r="P30" s="316"/>
      <c r="Q30" s="316"/>
      <c r="R30" s="316"/>
      <c r="S30" s="316"/>
      <c r="T30" s="316"/>
      <c r="U30" s="316"/>
      <c r="V30" s="316"/>
      <c r="W30" s="317"/>
    </row>
    <row r="31" spans="1:24" ht="18" customHeight="1" x14ac:dyDescent="0.45">
      <c r="A31" s="331"/>
      <c r="B31" s="852" t="s">
        <v>290</v>
      </c>
      <c r="C31" s="852"/>
      <c r="D31" s="852"/>
      <c r="E31" s="852"/>
      <c r="F31" s="852"/>
      <c r="G31" s="852" t="s">
        <v>293</v>
      </c>
      <c r="H31" s="852"/>
      <c r="I31" s="852"/>
      <c r="J31" s="852"/>
      <c r="K31" s="852"/>
      <c r="L31" s="852"/>
      <c r="M31" s="852"/>
      <c r="N31" s="852"/>
      <c r="O31" s="852" t="s">
        <v>348</v>
      </c>
      <c r="P31" s="852"/>
      <c r="Q31" s="852"/>
      <c r="R31" s="852"/>
      <c r="S31" s="852"/>
      <c r="T31" s="852"/>
      <c r="U31" s="852"/>
      <c r="V31" s="852"/>
      <c r="W31" s="317"/>
    </row>
    <row r="32" spans="1:24" ht="31.95" customHeight="1" x14ac:dyDescent="0.45">
      <c r="A32" s="331"/>
      <c r="B32" s="852"/>
      <c r="C32" s="852"/>
      <c r="D32" s="852"/>
      <c r="E32" s="852"/>
      <c r="F32" s="852"/>
      <c r="G32" s="854">
        <f>支援金振込口座情報!C7</f>
        <v>0</v>
      </c>
      <c r="H32" s="854"/>
      <c r="I32" s="854"/>
      <c r="J32" s="854"/>
      <c r="K32" s="854"/>
      <c r="L32" s="854"/>
      <c r="M32" s="854"/>
      <c r="N32" s="854"/>
      <c r="O32" s="854">
        <f>支援金振込口座情報!C9</f>
        <v>0</v>
      </c>
      <c r="P32" s="854"/>
      <c r="Q32" s="854"/>
      <c r="R32" s="854"/>
      <c r="S32" s="854"/>
      <c r="T32" s="854"/>
      <c r="U32" s="854"/>
      <c r="V32" s="854"/>
      <c r="W32" s="317"/>
    </row>
    <row r="33" spans="1:25" ht="18" customHeight="1" x14ac:dyDescent="0.45">
      <c r="A33" s="331"/>
      <c r="B33" s="852"/>
      <c r="C33" s="852"/>
      <c r="D33" s="852"/>
      <c r="E33" s="852"/>
      <c r="F33" s="852"/>
      <c r="G33" s="852" t="s">
        <v>291</v>
      </c>
      <c r="H33" s="852"/>
      <c r="I33" s="852"/>
      <c r="J33" s="852"/>
      <c r="K33" s="852"/>
      <c r="L33" s="852"/>
      <c r="M33" s="852"/>
      <c r="N33" s="852"/>
      <c r="O33" s="852" t="s">
        <v>292</v>
      </c>
      <c r="P33" s="852"/>
      <c r="Q33" s="852"/>
      <c r="R33" s="852"/>
      <c r="S33" s="852"/>
      <c r="T33" s="852"/>
      <c r="U33" s="852"/>
      <c r="V33" s="852"/>
      <c r="W33" s="317"/>
    </row>
    <row r="34" spans="1:25" ht="31.95" customHeight="1" x14ac:dyDescent="0.45">
      <c r="A34" s="331"/>
      <c r="B34" s="852"/>
      <c r="C34" s="852"/>
      <c r="D34" s="852"/>
      <c r="E34" s="852"/>
      <c r="F34" s="852"/>
      <c r="G34" s="855">
        <f>支援金振込口座情報!C8</f>
        <v>0</v>
      </c>
      <c r="H34" s="855"/>
      <c r="I34" s="855"/>
      <c r="J34" s="855"/>
      <c r="K34" s="855"/>
      <c r="L34" s="855"/>
      <c r="M34" s="855"/>
      <c r="N34" s="855"/>
      <c r="O34" s="855">
        <f>支援金振込口座情報!C10</f>
        <v>0</v>
      </c>
      <c r="P34" s="855"/>
      <c r="Q34" s="855"/>
      <c r="R34" s="855"/>
      <c r="S34" s="855"/>
      <c r="T34" s="855"/>
      <c r="U34" s="855"/>
      <c r="V34" s="855"/>
      <c r="W34" s="317"/>
    </row>
    <row r="35" spans="1:25" ht="30.45" customHeight="1" x14ac:dyDescent="0.45">
      <c r="A35" s="331"/>
      <c r="B35" s="852" t="s">
        <v>294</v>
      </c>
      <c r="C35" s="852"/>
      <c r="D35" s="852"/>
      <c r="E35" s="852"/>
      <c r="F35" s="852"/>
      <c r="G35" s="846">
        <f>支援金振込口座情報!C11</f>
        <v>0</v>
      </c>
      <c r="H35" s="847"/>
      <c r="I35" s="847"/>
      <c r="J35" s="847"/>
      <c r="K35" s="847"/>
      <c r="L35" s="847"/>
      <c r="M35" s="847"/>
      <c r="N35" s="848"/>
      <c r="O35" s="849"/>
      <c r="P35" s="850"/>
      <c r="Q35" s="850"/>
      <c r="R35" s="850"/>
      <c r="S35" s="850"/>
      <c r="T35" s="850"/>
      <c r="U35" s="850"/>
      <c r="V35" s="851"/>
      <c r="W35" s="317"/>
      <c r="Y35" s="336"/>
    </row>
    <row r="36" spans="1:25" ht="31.95" customHeight="1" x14ac:dyDescent="0.45">
      <c r="A36" s="331"/>
      <c r="B36" s="852" t="s">
        <v>337</v>
      </c>
      <c r="C36" s="852"/>
      <c r="D36" s="852"/>
      <c r="E36" s="852"/>
      <c r="F36" s="852"/>
      <c r="G36" s="856">
        <f>支援金振込口座情報!C12</f>
        <v>0</v>
      </c>
      <c r="H36" s="854"/>
      <c r="I36" s="854"/>
      <c r="J36" s="854"/>
      <c r="K36" s="854"/>
      <c r="L36" s="854"/>
      <c r="M36" s="854"/>
      <c r="N36" s="854"/>
      <c r="O36" s="857"/>
      <c r="P36" s="858"/>
      <c r="Q36" s="858"/>
      <c r="R36" s="858"/>
      <c r="S36" s="858"/>
      <c r="T36" s="858"/>
      <c r="U36" s="858"/>
      <c r="V36" s="859"/>
      <c r="W36" s="317"/>
    </row>
    <row r="37" spans="1:25" ht="34.049999999999997" customHeight="1" x14ac:dyDescent="0.45">
      <c r="A37" s="331"/>
      <c r="B37" s="853" t="s">
        <v>350</v>
      </c>
      <c r="C37" s="853"/>
      <c r="D37" s="853"/>
      <c r="E37" s="853"/>
      <c r="F37" s="853"/>
      <c r="G37" s="845">
        <f>支援金振込口座情報!C14</f>
        <v>0</v>
      </c>
      <c r="H37" s="845"/>
      <c r="I37" s="845"/>
      <c r="J37" s="845"/>
      <c r="K37" s="845"/>
      <c r="L37" s="845"/>
      <c r="M37" s="845"/>
      <c r="N37" s="845"/>
      <c r="O37" s="845"/>
      <c r="P37" s="845"/>
      <c r="Q37" s="845"/>
      <c r="R37" s="845"/>
      <c r="S37" s="845"/>
      <c r="T37" s="845"/>
      <c r="U37" s="845"/>
      <c r="V37" s="845"/>
      <c r="W37" s="317"/>
    </row>
    <row r="38" spans="1:25" ht="34.049999999999997" customHeight="1" x14ac:dyDescent="0.45">
      <c r="A38" s="331"/>
      <c r="B38" s="853" t="s">
        <v>351</v>
      </c>
      <c r="C38" s="852"/>
      <c r="D38" s="852"/>
      <c r="E38" s="852"/>
      <c r="F38" s="852"/>
      <c r="G38" s="845">
        <f>支援金振込口座情報!C13</f>
        <v>0</v>
      </c>
      <c r="H38" s="845"/>
      <c r="I38" s="845"/>
      <c r="J38" s="845"/>
      <c r="K38" s="845"/>
      <c r="L38" s="845"/>
      <c r="M38" s="845"/>
      <c r="N38" s="845"/>
      <c r="O38" s="845"/>
      <c r="P38" s="845"/>
      <c r="Q38" s="845"/>
      <c r="R38" s="845"/>
      <c r="S38" s="845"/>
      <c r="T38" s="845"/>
      <c r="U38" s="845"/>
      <c r="V38" s="845"/>
      <c r="W38" s="317"/>
    </row>
    <row r="39" spans="1:25" ht="18" customHeight="1" x14ac:dyDescent="0.45">
      <c r="A39" s="331"/>
      <c r="B39" s="316"/>
      <c r="C39" s="316"/>
      <c r="D39" s="316"/>
      <c r="E39" s="316"/>
      <c r="F39" s="316"/>
      <c r="G39" s="316"/>
      <c r="H39" s="316"/>
      <c r="I39" s="316"/>
      <c r="J39" s="316"/>
      <c r="K39" s="316"/>
      <c r="L39" s="316"/>
      <c r="M39" s="316"/>
      <c r="N39" s="316"/>
      <c r="O39" s="316"/>
      <c r="P39" s="316"/>
      <c r="Q39" s="316"/>
      <c r="R39" s="316"/>
      <c r="S39" s="316"/>
      <c r="T39" s="316"/>
      <c r="U39" s="316"/>
      <c r="V39" s="316"/>
      <c r="W39" s="317"/>
    </row>
    <row r="40" spans="1:25" ht="18" customHeight="1" x14ac:dyDescent="0.45">
      <c r="A40" s="331"/>
      <c r="B40" s="316"/>
      <c r="C40" s="316"/>
      <c r="D40" s="316"/>
      <c r="E40" s="316"/>
      <c r="F40" s="316"/>
      <c r="G40" s="316"/>
      <c r="H40" s="316"/>
      <c r="I40" s="316"/>
      <c r="J40" s="316"/>
      <c r="K40" s="316"/>
      <c r="L40" s="316"/>
      <c r="M40" s="316"/>
      <c r="N40" s="316"/>
      <c r="O40" s="316"/>
      <c r="P40" s="316"/>
      <c r="Q40" s="316"/>
      <c r="R40" s="316"/>
      <c r="S40" s="316"/>
      <c r="T40" s="316"/>
      <c r="U40" s="316"/>
      <c r="V40" s="316"/>
      <c r="W40" s="317"/>
    </row>
    <row r="41" spans="1:25" ht="18" customHeight="1" x14ac:dyDescent="0.45">
      <c r="A41" s="331"/>
      <c r="B41" s="316"/>
      <c r="C41" s="316"/>
      <c r="D41" s="316"/>
      <c r="E41" s="316"/>
      <c r="F41" s="316"/>
      <c r="G41" s="316"/>
      <c r="H41" s="316"/>
      <c r="I41" s="316"/>
      <c r="J41" s="316"/>
      <c r="K41" s="316"/>
      <c r="L41" s="316"/>
      <c r="M41" s="316"/>
      <c r="N41" s="316"/>
      <c r="O41" s="316"/>
      <c r="P41" s="316"/>
      <c r="Q41" s="316"/>
      <c r="R41" s="316"/>
      <c r="S41" s="316"/>
      <c r="T41" s="316"/>
      <c r="U41" s="316"/>
      <c r="V41" s="316"/>
      <c r="W41" s="317"/>
    </row>
    <row r="42" spans="1:25" ht="18" customHeight="1" x14ac:dyDescent="0.45">
      <c r="A42" s="331"/>
      <c r="B42" s="316"/>
      <c r="C42" s="316"/>
      <c r="D42" s="316"/>
      <c r="E42" s="316"/>
      <c r="F42" s="316"/>
      <c r="G42" s="316"/>
      <c r="H42" s="316"/>
      <c r="I42" s="316"/>
      <c r="J42" s="316"/>
      <c r="K42" s="316"/>
      <c r="L42" s="316"/>
      <c r="M42" s="316"/>
      <c r="N42" s="316"/>
      <c r="O42" s="316"/>
      <c r="P42" s="316"/>
      <c r="Q42" s="316"/>
      <c r="R42" s="316"/>
      <c r="S42" s="316"/>
      <c r="T42" s="316"/>
      <c r="U42" s="316"/>
      <c r="V42" s="316"/>
      <c r="W42" s="317"/>
    </row>
    <row r="43" spans="1:25" ht="18" customHeight="1" x14ac:dyDescent="0.45">
      <c r="A43" s="331"/>
      <c r="B43" s="316"/>
      <c r="C43" s="316"/>
      <c r="D43" s="316"/>
      <c r="E43" s="316"/>
      <c r="F43" s="316"/>
      <c r="G43" s="316"/>
      <c r="H43" s="316"/>
      <c r="I43" s="316"/>
      <c r="J43" s="316"/>
      <c r="K43" s="316"/>
      <c r="L43" s="316"/>
      <c r="M43" s="316"/>
      <c r="N43" s="316"/>
      <c r="O43" s="316"/>
      <c r="P43" s="316"/>
      <c r="Q43" s="316"/>
      <c r="R43" s="316"/>
      <c r="S43" s="316"/>
      <c r="T43" s="316"/>
      <c r="U43" s="316"/>
      <c r="V43" s="316"/>
      <c r="W43" s="317"/>
    </row>
    <row r="44" spans="1:25" ht="18" customHeight="1" x14ac:dyDescent="0.45">
      <c r="A44" s="316"/>
      <c r="B44" s="316"/>
      <c r="C44" s="316"/>
      <c r="D44" s="316"/>
      <c r="E44" s="316"/>
      <c r="F44" s="316"/>
      <c r="G44" s="316"/>
      <c r="H44" s="316"/>
      <c r="I44" s="316"/>
      <c r="J44" s="316"/>
      <c r="K44" s="316"/>
      <c r="L44" s="316"/>
      <c r="M44" s="316"/>
      <c r="N44" s="316"/>
      <c r="O44" s="316"/>
      <c r="P44" s="316"/>
      <c r="Q44" s="316"/>
      <c r="R44" s="316"/>
      <c r="S44" s="316"/>
      <c r="T44" s="316"/>
      <c r="U44" s="316"/>
      <c r="V44" s="316"/>
      <c r="W44" s="317"/>
    </row>
    <row r="45" spans="1:25" ht="18" customHeight="1" x14ac:dyDescent="0.45">
      <c r="A45" s="316"/>
      <c r="B45" s="316"/>
      <c r="C45" s="316"/>
      <c r="D45" s="316"/>
      <c r="E45" s="316"/>
      <c r="F45" s="316"/>
      <c r="G45" s="316"/>
      <c r="H45" s="316"/>
      <c r="I45" s="316"/>
      <c r="J45" s="316"/>
      <c r="K45" s="316"/>
      <c r="L45" s="316"/>
      <c r="M45" s="316"/>
      <c r="N45" s="316"/>
      <c r="O45" s="316"/>
      <c r="P45" s="316"/>
      <c r="Q45" s="316"/>
      <c r="R45" s="316"/>
      <c r="S45" s="316"/>
      <c r="T45" s="316"/>
      <c r="U45" s="316"/>
      <c r="V45" s="316"/>
      <c r="W45" s="317"/>
    </row>
  </sheetData>
  <sheetProtection algorithmName="SHA-512" hashValue="rGK3UjzlfhFgFNp/raWlhnwD/sRJ2uMzRQmGnfxRBQ/6jKjYFRL9nQbgMR4h+TBDU7qOPPD7anESnln0Dv2l6g==" saltValue="y9BlG6MpFlkM7BkyE7Phyg==" spinCount="100000" sheet="1" objects="1" scenarios="1"/>
  <mergeCells count="32">
    <mergeCell ref="Z11:AA11"/>
    <mergeCell ref="Y14:AJ14"/>
    <mergeCell ref="Q9:T9"/>
    <mergeCell ref="H6:P6"/>
    <mergeCell ref="Q18:T18"/>
    <mergeCell ref="P13:U13"/>
    <mergeCell ref="G36:N36"/>
    <mergeCell ref="O36:V36"/>
    <mergeCell ref="G37:V37"/>
    <mergeCell ref="W26:W27"/>
    <mergeCell ref="A2:W2"/>
    <mergeCell ref="P20:V21"/>
    <mergeCell ref="P23:V24"/>
    <mergeCell ref="Q29:V29"/>
    <mergeCell ref="P26:V26"/>
    <mergeCell ref="P27:V27"/>
    <mergeCell ref="G38:V38"/>
    <mergeCell ref="G35:N35"/>
    <mergeCell ref="O35:V35"/>
    <mergeCell ref="B31:F34"/>
    <mergeCell ref="B35:F35"/>
    <mergeCell ref="B36:F36"/>
    <mergeCell ref="B37:F37"/>
    <mergeCell ref="B38:F38"/>
    <mergeCell ref="G31:N31"/>
    <mergeCell ref="O31:V31"/>
    <mergeCell ref="G32:N32"/>
    <mergeCell ref="O32:V32"/>
    <mergeCell ref="G33:N33"/>
    <mergeCell ref="O33:V33"/>
    <mergeCell ref="G34:N34"/>
    <mergeCell ref="O34:V34"/>
  </mergeCells>
  <phoneticPr fontId="1"/>
  <conditionalFormatting sqref="D9">
    <cfRule type="expression" dxfId="20" priority="14">
      <formula>$D$9&lt;&gt;""</formula>
    </cfRule>
  </conditionalFormatting>
  <conditionalFormatting sqref="F7">
    <cfRule type="expression" dxfId="19" priority="279">
      <formula>#REF!&lt;&gt;""</formula>
    </cfRule>
  </conditionalFormatting>
  <conditionalFormatting sqref="F9">
    <cfRule type="expression" dxfId="18" priority="13">
      <formula>$F$9&lt;&gt;""</formula>
    </cfRule>
  </conditionalFormatting>
  <conditionalFormatting sqref="G34:N34">
    <cfRule type="expression" dxfId="17" priority="6">
      <formula>$G$34&lt;&gt;""</formula>
    </cfRule>
  </conditionalFormatting>
  <conditionalFormatting sqref="G35:N35">
    <cfRule type="expression" dxfId="16" priority="5">
      <formula>$G$35&lt;&gt;""</formula>
    </cfRule>
  </conditionalFormatting>
  <conditionalFormatting sqref="G36:N36">
    <cfRule type="expression" dxfId="15" priority="3">
      <formula>$G$36&lt;&gt;""</formula>
    </cfRule>
  </conditionalFormatting>
  <conditionalFormatting sqref="G32:V32">
    <cfRule type="expression" dxfId="14" priority="7">
      <formula>$O$32&lt;&gt;""</formula>
    </cfRule>
  </conditionalFormatting>
  <conditionalFormatting sqref="G37:V37">
    <cfRule type="expression" dxfId="13" priority="2">
      <formula>$G$37&lt;&gt;""</formula>
    </cfRule>
  </conditionalFormatting>
  <conditionalFormatting sqref="G38:V38">
    <cfRule type="expression" dxfId="12" priority="1">
      <formula>$G$38&lt;&gt;""</formula>
    </cfRule>
  </conditionalFormatting>
  <conditionalFormatting sqref="H9">
    <cfRule type="expression" dxfId="11" priority="12">
      <formula>$H$9&lt;&gt;""</formula>
    </cfRule>
  </conditionalFormatting>
  <conditionalFormatting sqref="H6:P6">
    <cfRule type="expression" dxfId="10" priority="15">
      <formula>$H$6&lt;&gt;""</formula>
    </cfRule>
  </conditionalFormatting>
  <conditionalFormatting sqref="O34:V34">
    <cfRule type="expression" dxfId="9" priority="4">
      <formula>$O$34&lt;&gt;""</formula>
    </cfRule>
  </conditionalFormatting>
  <conditionalFormatting sqref="P20">
    <cfRule type="expression" dxfId="8" priority="21">
      <formula>$P$20&lt;&gt;""</formula>
    </cfRule>
  </conditionalFormatting>
  <conditionalFormatting sqref="P23">
    <cfRule type="expression" dxfId="7" priority="20">
      <formula>$P$23&lt;&gt;""</formula>
    </cfRule>
  </conditionalFormatting>
  <conditionalFormatting sqref="P26:P27">
    <cfRule type="expression" dxfId="6" priority="19">
      <formula>$P$26&lt;&gt;""</formula>
    </cfRule>
  </conditionalFormatting>
  <conditionalFormatting sqref="P29">
    <cfRule type="expression" dxfId="5" priority="277">
      <formula>$P$29&lt;&gt;""</formula>
    </cfRule>
  </conditionalFormatting>
  <conditionalFormatting sqref="Q18">
    <cfRule type="expression" dxfId="4" priority="22">
      <formula>$H$22&lt;&gt;""</formula>
    </cfRule>
  </conditionalFormatting>
  <conditionalFormatting sqref="Q9:T9">
    <cfRule type="expression" dxfId="3" priority="11">
      <formula>$Q$9&lt;&gt;""</formula>
    </cfRule>
  </conditionalFormatting>
  <conditionalFormatting sqref="Q18:T18">
    <cfRule type="expression" dxfId="2" priority="10">
      <formula>$Q$18&lt;&gt;""</formula>
    </cfRule>
  </conditionalFormatting>
  <conditionalFormatting sqref="Q29:V29">
    <cfRule type="expression" dxfId="1" priority="9">
      <formula>$Q$29&lt;&gt;""</formula>
    </cfRule>
  </conditionalFormatting>
  <conditionalFormatting sqref="W26">
    <cfRule type="expression" dxfId="0" priority="278">
      <formula>#REF!&lt;&gt;""</formula>
    </cfRule>
  </conditionalFormatting>
  <dataValidations count="6">
    <dataValidation allowBlank="1" showInputMessage="1" showErrorMessage="1" promptTitle="承認通知番号" prompt="変更申請を行った場合は、最終の承認通知番号（枝番付き）を入力してください" sqref="Y11" xr:uid="{D7DA4FDD-47D9-484F-B5C6-C4F99640EBEF}"/>
    <dataValidation allowBlank="1" showInputMessage="1" showErrorMessage="1" promptTitle="請求額" prompt="額の確定通知書に記載の確定支援金額を入力してください_x000a_※額の確定通知書受理後に提出してください" sqref="F7" xr:uid="{0BE93598-8D8A-42A5-A4AE-769E0B816C04}"/>
    <dataValidation allowBlank="1" showErrorMessage="1" promptTitle="請求額" prompt="額の確定通知書に記載の確定支援金額を入力してください_x000a_※額の確定通知書受理後に提出してください" sqref="G6" xr:uid="{A225DE7C-1F99-4F80-AF52-2E32124DE9AF}"/>
    <dataValidation allowBlank="1" showErrorMessage="1" sqref="G35 O35" xr:uid="{D90876DA-C858-46F1-92DB-77E9FE6D99A8}"/>
    <dataValidation allowBlank="1" showInputMessage="1" showErrorMessage="1" promptTitle="請求日" prompt="額の確定通知受理後の日付をご入力ください" sqref="P13:U13" xr:uid="{0705FC92-D42D-44F5-932B-1B1007A62A6D}"/>
    <dataValidation allowBlank="1" showInputMessage="1" showErrorMessage="1" promptTitle="請求額" prompt="1)成果報告書 シート 精算額から転記されます_x000a_※額の確定通知書受理後に提出してください" sqref="H6:P6" xr:uid="{431809D0-C4A0-44F2-9998-A5A3147974F5}"/>
  </dataValidations>
  <printOptions horizontalCentered="1"/>
  <pageMargins left="0.35433070866141736" right="0.35433070866141736" top="0.59055118110236227" bottom="0.59055118110236227" header="0" footer="0"/>
  <pageSetup paperSize="9" scale="9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D8314-7EB4-4CBC-ACF9-5AF477EF6071}">
  <dimension ref="A2:C105"/>
  <sheetViews>
    <sheetView workbookViewId="0"/>
  </sheetViews>
  <sheetFormatPr defaultRowHeight="18" x14ac:dyDescent="0.45"/>
  <cols>
    <col min="1" max="1" width="14.3984375" bestFit="1" customWidth="1"/>
    <col min="2" max="2" width="27.59765625" bestFit="1" customWidth="1"/>
    <col min="3" max="3" width="14.3984375" bestFit="1" customWidth="1"/>
  </cols>
  <sheetData>
    <row r="2" spans="1:3" x14ac:dyDescent="0.45">
      <c r="A2" t="s">
        <v>520</v>
      </c>
      <c r="B2" s="273" t="s">
        <v>392</v>
      </c>
      <c r="C2" t="s">
        <v>521</v>
      </c>
    </row>
    <row r="3" spans="1:3" x14ac:dyDescent="0.45">
      <c r="A3" t="s">
        <v>522</v>
      </c>
      <c r="B3" s="273" t="s">
        <v>393</v>
      </c>
      <c r="C3" s="273" t="s">
        <v>439</v>
      </c>
    </row>
    <row r="4" spans="1:3" x14ac:dyDescent="0.45">
      <c r="A4" s="273" t="s">
        <v>440</v>
      </c>
      <c r="B4" s="273" t="s">
        <v>394</v>
      </c>
      <c r="C4" s="273" t="s">
        <v>439</v>
      </c>
    </row>
    <row r="5" spans="1:3" x14ac:dyDescent="0.45">
      <c r="A5" s="273" t="s">
        <v>465</v>
      </c>
      <c r="B5" s="273" t="s">
        <v>395</v>
      </c>
      <c r="C5" s="273" t="s">
        <v>439</v>
      </c>
    </row>
    <row r="6" spans="1:3" x14ac:dyDescent="0.45">
      <c r="A6" s="273" t="s">
        <v>503</v>
      </c>
      <c r="B6" s="273" t="s">
        <v>396</v>
      </c>
      <c r="C6" s="273" t="s">
        <v>439</v>
      </c>
    </row>
    <row r="7" spans="1:3" x14ac:dyDescent="0.45">
      <c r="A7" s="273" t="s">
        <v>518</v>
      </c>
      <c r="B7" s="273" t="s">
        <v>397</v>
      </c>
      <c r="C7" s="273" t="s">
        <v>439</v>
      </c>
    </row>
    <row r="8" spans="1:3" x14ac:dyDescent="0.45">
      <c r="A8" s="273"/>
      <c r="B8" s="273" t="s">
        <v>398</v>
      </c>
      <c r="C8" s="273" t="s">
        <v>439</v>
      </c>
    </row>
    <row r="9" spans="1:3" x14ac:dyDescent="0.45">
      <c r="B9" s="273" t="s">
        <v>399</v>
      </c>
      <c r="C9" s="273" t="s">
        <v>439</v>
      </c>
    </row>
    <row r="10" spans="1:3" x14ac:dyDescent="0.45">
      <c r="B10" s="273" t="s">
        <v>401</v>
      </c>
      <c r="C10" s="273" t="s">
        <v>439</v>
      </c>
    </row>
    <row r="11" spans="1:3" x14ac:dyDescent="0.45">
      <c r="B11" s="273" t="s">
        <v>402</v>
      </c>
      <c r="C11" s="273" t="s">
        <v>439</v>
      </c>
    </row>
    <row r="12" spans="1:3" x14ac:dyDescent="0.45">
      <c r="B12" s="273" t="s">
        <v>403</v>
      </c>
      <c r="C12" s="273" t="s">
        <v>439</v>
      </c>
    </row>
    <row r="13" spans="1:3" x14ac:dyDescent="0.45">
      <c r="B13" s="273" t="s">
        <v>404</v>
      </c>
      <c r="C13" s="273" t="s">
        <v>439</v>
      </c>
    </row>
    <row r="14" spans="1:3" x14ac:dyDescent="0.45">
      <c r="B14" s="273" t="s">
        <v>405</v>
      </c>
      <c r="C14" s="273" t="s">
        <v>439</v>
      </c>
    </row>
    <row r="15" spans="1:3" x14ac:dyDescent="0.45">
      <c r="B15" s="273" t="s">
        <v>406</v>
      </c>
      <c r="C15" s="273" t="s">
        <v>439</v>
      </c>
    </row>
    <row r="16" spans="1:3" x14ac:dyDescent="0.45">
      <c r="B16" s="273" t="s">
        <v>407</v>
      </c>
      <c r="C16" s="273" t="s">
        <v>439</v>
      </c>
    </row>
    <row r="17" spans="2:3" x14ac:dyDescent="0.45">
      <c r="B17" s="273" t="s">
        <v>408</v>
      </c>
      <c r="C17" s="273" t="s">
        <v>439</v>
      </c>
    </row>
    <row r="18" spans="2:3" x14ac:dyDescent="0.45">
      <c r="B18" s="273" t="s">
        <v>409</v>
      </c>
      <c r="C18" s="273" t="s">
        <v>439</v>
      </c>
    </row>
    <row r="19" spans="2:3" x14ac:dyDescent="0.45">
      <c r="B19" s="273" t="s">
        <v>410</v>
      </c>
      <c r="C19" s="273" t="s">
        <v>439</v>
      </c>
    </row>
    <row r="20" spans="2:3" x14ac:dyDescent="0.45">
      <c r="B20" s="273" t="s">
        <v>411</v>
      </c>
      <c r="C20" s="273" t="s">
        <v>439</v>
      </c>
    </row>
    <row r="21" spans="2:3" x14ac:dyDescent="0.45">
      <c r="B21" s="273" t="s">
        <v>400</v>
      </c>
      <c r="C21" s="273" t="s">
        <v>439</v>
      </c>
    </row>
    <row r="22" spans="2:3" x14ac:dyDescent="0.45">
      <c r="B22" s="273" t="s">
        <v>441</v>
      </c>
      <c r="C22" s="273" t="s">
        <v>440</v>
      </c>
    </row>
    <row r="23" spans="2:3" x14ac:dyDescent="0.45">
      <c r="B23" s="273" t="s">
        <v>442</v>
      </c>
      <c r="C23" s="273" t="s">
        <v>440</v>
      </c>
    </row>
    <row r="24" spans="2:3" x14ac:dyDescent="0.45">
      <c r="B24" s="273" t="s">
        <v>443</v>
      </c>
      <c r="C24" s="273" t="s">
        <v>440</v>
      </c>
    </row>
    <row r="25" spans="2:3" x14ac:dyDescent="0.45">
      <c r="B25" s="273" t="s">
        <v>444</v>
      </c>
      <c r="C25" s="273" t="s">
        <v>440</v>
      </c>
    </row>
    <row r="26" spans="2:3" x14ac:dyDescent="0.45">
      <c r="B26" s="273" t="s">
        <v>445</v>
      </c>
      <c r="C26" s="273" t="s">
        <v>440</v>
      </c>
    </row>
    <row r="27" spans="2:3" x14ac:dyDescent="0.45">
      <c r="B27" s="273" t="s">
        <v>446</v>
      </c>
      <c r="C27" s="273" t="s">
        <v>440</v>
      </c>
    </row>
    <row r="28" spans="2:3" x14ac:dyDescent="0.45">
      <c r="B28" s="273" t="s">
        <v>447</v>
      </c>
      <c r="C28" s="273" t="s">
        <v>440</v>
      </c>
    </row>
    <row r="29" spans="2:3" x14ac:dyDescent="0.45">
      <c r="B29" s="273" t="s">
        <v>448</v>
      </c>
      <c r="C29" s="273" t="s">
        <v>440</v>
      </c>
    </row>
    <row r="30" spans="2:3" x14ac:dyDescent="0.45">
      <c r="B30" s="273" t="s">
        <v>449</v>
      </c>
      <c r="C30" s="273" t="s">
        <v>440</v>
      </c>
    </row>
    <row r="31" spans="2:3" x14ac:dyDescent="0.45">
      <c r="B31" s="273" t="s">
        <v>450</v>
      </c>
      <c r="C31" s="273" t="s">
        <v>440</v>
      </c>
    </row>
    <row r="32" spans="2:3" x14ac:dyDescent="0.45">
      <c r="B32" s="273" t="s">
        <v>451</v>
      </c>
      <c r="C32" s="273" t="s">
        <v>440</v>
      </c>
    </row>
    <row r="33" spans="2:3" x14ac:dyDescent="0.45">
      <c r="B33" s="273" t="s">
        <v>452</v>
      </c>
      <c r="C33" s="273" t="s">
        <v>440</v>
      </c>
    </row>
    <row r="34" spans="2:3" x14ac:dyDescent="0.45">
      <c r="B34" s="273" t="s">
        <v>453</v>
      </c>
      <c r="C34" s="273" t="s">
        <v>440</v>
      </c>
    </row>
    <row r="35" spans="2:3" x14ac:dyDescent="0.45">
      <c r="B35" s="273" t="s">
        <v>454</v>
      </c>
      <c r="C35" s="273" t="s">
        <v>440</v>
      </c>
    </row>
    <row r="36" spans="2:3" x14ac:dyDescent="0.45">
      <c r="B36" s="273" t="s">
        <v>456</v>
      </c>
      <c r="C36" s="273" t="s">
        <v>440</v>
      </c>
    </row>
    <row r="37" spans="2:3" x14ac:dyDescent="0.45">
      <c r="B37" s="273" t="s">
        <v>457</v>
      </c>
      <c r="C37" s="273" t="s">
        <v>440</v>
      </c>
    </row>
    <row r="38" spans="2:3" x14ac:dyDescent="0.45">
      <c r="B38" s="273" t="s">
        <v>458</v>
      </c>
      <c r="C38" s="273" t="s">
        <v>440</v>
      </c>
    </row>
    <row r="39" spans="2:3" x14ac:dyDescent="0.45">
      <c r="B39" s="273" t="s">
        <v>459</v>
      </c>
      <c r="C39" s="273" t="s">
        <v>440</v>
      </c>
    </row>
    <row r="40" spans="2:3" x14ac:dyDescent="0.45">
      <c r="B40" s="273" t="s">
        <v>460</v>
      </c>
      <c r="C40" s="273" t="s">
        <v>440</v>
      </c>
    </row>
    <row r="41" spans="2:3" x14ac:dyDescent="0.45">
      <c r="B41" s="273" t="s">
        <v>461</v>
      </c>
      <c r="C41" s="273" t="s">
        <v>440</v>
      </c>
    </row>
    <row r="42" spans="2:3" x14ac:dyDescent="0.45">
      <c r="B42" s="273" t="s">
        <v>462</v>
      </c>
      <c r="C42" s="273" t="s">
        <v>440</v>
      </c>
    </row>
    <row r="43" spans="2:3" x14ac:dyDescent="0.45">
      <c r="B43" s="273" t="s">
        <v>463</v>
      </c>
      <c r="C43" s="273" t="s">
        <v>440</v>
      </c>
    </row>
    <row r="44" spans="2:3" x14ac:dyDescent="0.45">
      <c r="B44" s="273" t="s">
        <v>464</v>
      </c>
      <c r="C44" s="273" t="s">
        <v>440</v>
      </c>
    </row>
    <row r="45" spans="2:3" x14ac:dyDescent="0.45">
      <c r="B45" s="273" t="s">
        <v>455</v>
      </c>
      <c r="C45" s="273" t="s">
        <v>440</v>
      </c>
    </row>
    <row r="46" spans="2:3" x14ac:dyDescent="0.45">
      <c r="B46" s="273" t="s">
        <v>466</v>
      </c>
      <c r="C46" s="273" t="s">
        <v>465</v>
      </c>
    </row>
    <row r="47" spans="2:3" x14ac:dyDescent="0.45">
      <c r="B47" s="273" t="s">
        <v>467</v>
      </c>
      <c r="C47" s="273" t="s">
        <v>465</v>
      </c>
    </row>
    <row r="48" spans="2:3" x14ac:dyDescent="0.45">
      <c r="B48" s="273" t="s">
        <v>468</v>
      </c>
      <c r="C48" s="273" t="s">
        <v>465</v>
      </c>
    </row>
    <row r="49" spans="2:3" x14ac:dyDescent="0.45">
      <c r="B49" s="273" t="s">
        <v>469</v>
      </c>
      <c r="C49" s="273" t="s">
        <v>465</v>
      </c>
    </row>
    <row r="50" spans="2:3" x14ac:dyDescent="0.45">
      <c r="B50" s="273" t="s">
        <v>470</v>
      </c>
      <c r="C50" s="273" t="s">
        <v>465</v>
      </c>
    </row>
    <row r="51" spans="2:3" x14ac:dyDescent="0.45">
      <c r="B51" s="273" t="s">
        <v>471</v>
      </c>
      <c r="C51" s="273" t="s">
        <v>465</v>
      </c>
    </row>
    <row r="52" spans="2:3" x14ac:dyDescent="0.45">
      <c r="B52" s="273" t="s">
        <v>472</v>
      </c>
      <c r="C52" s="273" t="s">
        <v>465</v>
      </c>
    </row>
    <row r="53" spans="2:3" x14ac:dyDescent="0.45">
      <c r="B53" s="273" t="s">
        <v>473</v>
      </c>
      <c r="C53" s="273" t="s">
        <v>465</v>
      </c>
    </row>
    <row r="54" spans="2:3" x14ac:dyDescent="0.45">
      <c r="B54" s="273" t="s">
        <v>474</v>
      </c>
      <c r="C54" s="273" t="s">
        <v>465</v>
      </c>
    </row>
    <row r="55" spans="2:3" x14ac:dyDescent="0.45">
      <c r="B55" s="273" t="s">
        <v>475</v>
      </c>
      <c r="C55" s="273" t="s">
        <v>465</v>
      </c>
    </row>
    <row r="56" spans="2:3" x14ac:dyDescent="0.45">
      <c r="B56" s="273" t="s">
        <v>476</v>
      </c>
      <c r="C56" s="273" t="s">
        <v>465</v>
      </c>
    </row>
    <row r="57" spans="2:3" x14ac:dyDescent="0.45">
      <c r="B57" s="273" t="s">
        <v>477</v>
      </c>
      <c r="C57" s="273" t="s">
        <v>465</v>
      </c>
    </row>
    <row r="58" spans="2:3" x14ac:dyDescent="0.45">
      <c r="B58" s="273" t="s">
        <v>478</v>
      </c>
      <c r="C58" s="273" t="s">
        <v>465</v>
      </c>
    </row>
    <row r="59" spans="2:3" x14ac:dyDescent="0.45">
      <c r="B59" s="273" t="s">
        <v>479</v>
      </c>
      <c r="C59" s="273" t="s">
        <v>465</v>
      </c>
    </row>
    <row r="60" spans="2:3" x14ac:dyDescent="0.45">
      <c r="B60" s="273" t="s">
        <v>480</v>
      </c>
      <c r="C60" s="273" t="s">
        <v>465</v>
      </c>
    </row>
    <row r="61" spans="2:3" x14ac:dyDescent="0.45">
      <c r="B61" s="273" t="s">
        <v>481</v>
      </c>
      <c r="C61" s="273" t="s">
        <v>465</v>
      </c>
    </row>
    <row r="62" spans="2:3" x14ac:dyDescent="0.45">
      <c r="B62" s="273" t="s">
        <v>482</v>
      </c>
      <c r="C62" s="273" t="s">
        <v>465</v>
      </c>
    </row>
    <row r="63" spans="2:3" x14ac:dyDescent="0.45">
      <c r="B63" s="273" t="s">
        <v>483</v>
      </c>
      <c r="C63" s="273" t="s">
        <v>465</v>
      </c>
    </row>
    <row r="64" spans="2:3" x14ac:dyDescent="0.45">
      <c r="B64" s="273" t="s">
        <v>484</v>
      </c>
      <c r="C64" s="273" t="s">
        <v>465</v>
      </c>
    </row>
    <row r="65" spans="2:3" x14ac:dyDescent="0.45">
      <c r="B65" s="273" t="s">
        <v>485</v>
      </c>
      <c r="C65" s="273" t="s">
        <v>465</v>
      </c>
    </row>
    <row r="66" spans="2:3" x14ac:dyDescent="0.45">
      <c r="B66" s="273" t="s">
        <v>486</v>
      </c>
      <c r="C66" s="273" t="s">
        <v>465</v>
      </c>
    </row>
    <row r="67" spans="2:3" x14ac:dyDescent="0.45">
      <c r="B67" s="273" t="s">
        <v>487</v>
      </c>
      <c r="C67" s="273" t="s">
        <v>465</v>
      </c>
    </row>
    <row r="68" spans="2:3" x14ac:dyDescent="0.45">
      <c r="B68" s="273" t="s">
        <v>488</v>
      </c>
      <c r="C68" s="273" t="s">
        <v>465</v>
      </c>
    </row>
    <row r="69" spans="2:3" x14ac:dyDescent="0.45">
      <c r="B69" s="273" t="s">
        <v>489</v>
      </c>
      <c r="C69" s="273" t="s">
        <v>465</v>
      </c>
    </row>
    <row r="70" spans="2:3" x14ac:dyDescent="0.45">
      <c r="B70" s="273" t="s">
        <v>490</v>
      </c>
      <c r="C70" s="273" t="s">
        <v>465</v>
      </c>
    </row>
    <row r="71" spans="2:3" x14ac:dyDescent="0.45">
      <c r="B71" s="273" t="s">
        <v>491</v>
      </c>
      <c r="C71" s="273" t="s">
        <v>465</v>
      </c>
    </row>
    <row r="72" spans="2:3" x14ac:dyDescent="0.45">
      <c r="B72" s="273" t="s">
        <v>492</v>
      </c>
      <c r="C72" s="273" t="s">
        <v>465</v>
      </c>
    </row>
    <row r="73" spans="2:3" x14ac:dyDescent="0.45">
      <c r="B73" s="273" t="s">
        <v>493</v>
      </c>
      <c r="C73" s="273" t="s">
        <v>465</v>
      </c>
    </row>
    <row r="74" spans="2:3" x14ac:dyDescent="0.45">
      <c r="B74" s="273" t="s">
        <v>494</v>
      </c>
      <c r="C74" s="273" t="s">
        <v>465</v>
      </c>
    </row>
    <row r="75" spans="2:3" x14ac:dyDescent="0.45">
      <c r="B75" s="273" t="s">
        <v>495</v>
      </c>
      <c r="C75" s="273" t="s">
        <v>465</v>
      </c>
    </row>
    <row r="76" spans="2:3" x14ac:dyDescent="0.45">
      <c r="B76" s="273" t="s">
        <v>496</v>
      </c>
      <c r="C76" s="273" t="s">
        <v>465</v>
      </c>
    </row>
    <row r="77" spans="2:3" x14ac:dyDescent="0.45">
      <c r="B77" s="273" t="s">
        <v>497</v>
      </c>
      <c r="C77" s="273" t="s">
        <v>465</v>
      </c>
    </row>
    <row r="78" spans="2:3" x14ac:dyDescent="0.45">
      <c r="B78" s="273" t="s">
        <v>498</v>
      </c>
      <c r="C78" s="273" t="s">
        <v>465</v>
      </c>
    </row>
    <row r="79" spans="2:3" x14ac:dyDescent="0.45">
      <c r="B79" s="273" t="s">
        <v>499</v>
      </c>
      <c r="C79" s="273" t="s">
        <v>465</v>
      </c>
    </row>
    <row r="80" spans="2:3" x14ac:dyDescent="0.45">
      <c r="B80" s="273" t="s">
        <v>500</v>
      </c>
      <c r="C80" s="273" t="s">
        <v>465</v>
      </c>
    </row>
    <row r="81" spans="2:3" x14ac:dyDescent="0.45">
      <c r="B81" s="273" t="s">
        <v>501</v>
      </c>
      <c r="C81" s="273" t="s">
        <v>465</v>
      </c>
    </row>
    <row r="82" spans="2:3" x14ac:dyDescent="0.45">
      <c r="B82" s="273" t="s">
        <v>502</v>
      </c>
      <c r="C82" s="273" t="s">
        <v>465</v>
      </c>
    </row>
    <row r="83" spans="2:3" x14ac:dyDescent="0.45">
      <c r="B83" s="273" t="s">
        <v>523</v>
      </c>
      <c r="C83" s="273" t="s">
        <v>465</v>
      </c>
    </row>
    <row r="84" spans="2:3" x14ac:dyDescent="0.45">
      <c r="B84" s="273" t="s">
        <v>504</v>
      </c>
      <c r="C84" s="273" t="s">
        <v>503</v>
      </c>
    </row>
    <row r="85" spans="2:3" x14ac:dyDescent="0.45">
      <c r="B85" s="273" t="s">
        <v>483</v>
      </c>
      <c r="C85" s="273" t="s">
        <v>503</v>
      </c>
    </row>
    <row r="86" spans="2:3" x14ac:dyDescent="0.45">
      <c r="B86" s="273" t="s">
        <v>505</v>
      </c>
      <c r="C86" s="273" t="s">
        <v>503</v>
      </c>
    </row>
    <row r="87" spans="2:3" x14ac:dyDescent="0.45">
      <c r="B87" s="273" t="s">
        <v>506</v>
      </c>
      <c r="C87" s="273" t="s">
        <v>503</v>
      </c>
    </row>
    <row r="88" spans="2:3" x14ac:dyDescent="0.45">
      <c r="B88" s="273" t="s">
        <v>507</v>
      </c>
      <c r="C88" s="273" t="s">
        <v>503</v>
      </c>
    </row>
    <row r="89" spans="2:3" x14ac:dyDescent="0.45">
      <c r="B89" s="273" t="s">
        <v>508</v>
      </c>
      <c r="C89" s="273" t="s">
        <v>503</v>
      </c>
    </row>
    <row r="90" spans="2:3" x14ac:dyDescent="0.45">
      <c r="B90" s="273" t="s">
        <v>509</v>
      </c>
      <c r="C90" s="273" t="s">
        <v>503</v>
      </c>
    </row>
    <row r="91" spans="2:3" x14ac:dyDescent="0.45">
      <c r="B91" s="273" t="s">
        <v>510</v>
      </c>
      <c r="C91" s="273" t="s">
        <v>503</v>
      </c>
    </row>
    <row r="92" spans="2:3" x14ac:dyDescent="0.45">
      <c r="B92" s="273" t="s">
        <v>511</v>
      </c>
      <c r="C92" s="273" t="s">
        <v>503</v>
      </c>
    </row>
    <row r="93" spans="2:3" x14ac:dyDescent="0.45">
      <c r="B93" s="273" t="s">
        <v>512</v>
      </c>
      <c r="C93" s="273" t="s">
        <v>503</v>
      </c>
    </row>
    <row r="94" spans="2:3" x14ac:dyDescent="0.45">
      <c r="B94" s="273" t="s">
        <v>485</v>
      </c>
      <c r="C94" s="273" t="s">
        <v>503</v>
      </c>
    </row>
    <row r="95" spans="2:3" x14ac:dyDescent="0.45">
      <c r="B95" s="273" t="s">
        <v>513</v>
      </c>
      <c r="C95" s="273" t="s">
        <v>503</v>
      </c>
    </row>
    <row r="96" spans="2:3" x14ac:dyDescent="0.45">
      <c r="B96" s="273" t="s">
        <v>514</v>
      </c>
      <c r="C96" s="273" t="s">
        <v>503</v>
      </c>
    </row>
    <row r="97" spans="2:3" x14ac:dyDescent="0.45">
      <c r="B97" s="273" t="s">
        <v>515</v>
      </c>
      <c r="C97" s="273" t="s">
        <v>503</v>
      </c>
    </row>
    <row r="98" spans="2:3" x14ac:dyDescent="0.45">
      <c r="B98" s="273" t="s">
        <v>516</v>
      </c>
      <c r="C98" s="273" t="s">
        <v>503</v>
      </c>
    </row>
    <row r="99" spans="2:3" x14ac:dyDescent="0.45">
      <c r="B99" s="273" t="s">
        <v>493</v>
      </c>
      <c r="C99" s="273" t="s">
        <v>503</v>
      </c>
    </row>
    <row r="100" spans="2:3" x14ac:dyDescent="0.45">
      <c r="B100" s="273" t="s">
        <v>462</v>
      </c>
      <c r="C100" s="273" t="s">
        <v>503</v>
      </c>
    </row>
    <row r="101" spans="2:3" x14ac:dyDescent="0.45">
      <c r="B101" s="273" t="s">
        <v>495</v>
      </c>
      <c r="C101" s="273" t="s">
        <v>503</v>
      </c>
    </row>
    <row r="102" spans="2:3" x14ac:dyDescent="0.45">
      <c r="B102" s="273" t="s">
        <v>496</v>
      </c>
      <c r="C102" s="273" t="s">
        <v>503</v>
      </c>
    </row>
    <row r="103" spans="2:3" x14ac:dyDescent="0.45">
      <c r="B103" s="273" t="s">
        <v>517</v>
      </c>
      <c r="C103" s="273" t="s">
        <v>503</v>
      </c>
    </row>
    <row r="104" spans="2:3" x14ac:dyDescent="0.45">
      <c r="B104" s="273" t="s">
        <v>455</v>
      </c>
      <c r="C104" s="273" t="s">
        <v>503</v>
      </c>
    </row>
    <row r="105" spans="2:3" x14ac:dyDescent="0.45">
      <c r="B105" s="273" t="s">
        <v>519</v>
      </c>
      <c r="C105" s="273" t="s">
        <v>518</v>
      </c>
    </row>
  </sheetData>
  <phoneticPr fontId="1"/>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0BE32-3B47-499D-83D9-375E0FB519E9}">
  <sheetPr codeName="Sheet17">
    <tabColor theme="0"/>
  </sheetPr>
  <dimension ref="A1:T18"/>
  <sheetViews>
    <sheetView zoomScale="75" zoomScaleNormal="75" workbookViewId="0">
      <selection activeCell="P41" sqref="P41"/>
    </sheetView>
  </sheetViews>
  <sheetFormatPr defaultRowHeight="18" x14ac:dyDescent="0.45"/>
  <cols>
    <col min="1" max="1" width="9.09765625" bestFit="1" customWidth="1"/>
    <col min="2" max="2" width="8.09765625" customWidth="1"/>
    <col min="3" max="18" width="11.09765625" customWidth="1"/>
  </cols>
  <sheetData>
    <row r="1" spans="1:20" x14ac:dyDescent="0.45">
      <c r="B1" t="s">
        <v>131</v>
      </c>
    </row>
    <row r="2" spans="1:20" x14ac:dyDescent="0.45">
      <c r="C2" t="s">
        <v>132</v>
      </c>
      <c r="T2" t="s">
        <v>133</v>
      </c>
    </row>
    <row r="3" spans="1:20" x14ac:dyDescent="0.45">
      <c r="B3" s="129"/>
      <c r="C3" s="129">
        <v>7</v>
      </c>
      <c r="D3" s="129">
        <v>6</v>
      </c>
      <c r="E3" s="129">
        <v>5</v>
      </c>
      <c r="F3" s="129">
        <v>4</v>
      </c>
      <c r="G3" s="129">
        <v>3</v>
      </c>
      <c r="H3" s="129">
        <v>2.75</v>
      </c>
      <c r="I3" s="129">
        <v>2.5</v>
      </c>
      <c r="J3" s="129">
        <v>2.25</v>
      </c>
      <c r="K3" s="129">
        <v>2</v>
      </c>
      <c r="L3" s="129">
        <v>1.75</v>
      </c>
      <c r="M3" s="129">
        <v>1.5</v>
      </c>
      <c r="N3" s="129">
        <v>1.25</v>
      </c>
      <c r="O3" s="129">
        <v>1</v>
      </c>
      <c r="P3" s="129">
        <v>0.75</v>
      </c>
      <c r="Q3" s="129">
        <v>0.5</v>
      </c>
      <c r="R3" s="129">
        <v>0.25</v>
      </c>
      <c r="T3" s="129">
        <v>7</v>
      </c>
    </row>
    <row r="4" spans="1:20" x14ac:dyDescent="0.45">
      <c r="A4" t="s">
        <v>134</v>
      </c>
      <c r="B4" s="129">
        <v>1</v>
      </c>
      <c r="C4" s="130">
        <v>0</v>
      </c>
      <c r="D4" s="130">
        <v>0</v>
      </c>
      <c r="E4" s="130">
        <v>0</v>
      </c>
      <c r="F4" s="130">
        <v>0</v>
      </c>
      <c r="G4" s="130">
        <v>0</v>
      </c>
      <c r="H4" s="130">
        <v>0</v>
      </c>
      <c r="I4" s="130">
        <v>0</v>
      </c>
      <c r="J4" s="130">
        <v>0</v>
      </c>
      <c r="K4" s="130">
        <v>0</v>
      </c>
      <c r="L4" s="130">
        <v>0</v>
      </c>
      <c r="M4" s="130">
        <v>0</v>
      </c>
      <c r="N4" s="130">
        <v>0</v>
      </c>
      <c r="O4" s="130">
        <v>0.1</v>
      </c>
      <c r="P4" s="130">
        <v>0.25</v>
      </c>
      <c r="Q4" s="130">
        <v>0.5</v>
      </c>
      <c r="R4" s="130">
        <v>0.75</v>
      </c>
      <c r="T4" s="129">
        <v>6</v>
      </c>
    </row>
    <row r="5" spans="1:20" x14ac:dyDescent="0.45">
      <c r="A5" s="4" t="s">
        <v>135</v>
      </c>
      <c r="B5" s="129">
        <v>1.25</v>
      </c>
      <c r="C5" s="130">
        <v>0</v>
      </c>
      <c r="D5" s="130">
        <v>0</v>
      </c>
      <c r="E5" s="130">
        <v>0</v>
      </c>
      <c r="F5" s="130">
        <v>0</v>
      </c>
      <c r="G5" s="130">
        <v>0</v>
      </c>
      <c r="H5" s="130">
        <v>0</v>
      </c>
      <c r="I5" s="130">
        <v>0</v>
      </c>
      <c r="J5" s="130">
        <v>0</v>
      </c>
      <c r="K5" s="130">
        <v>0</v>
      </c>
      <c r="L5" s="130">
        <v>0</v>
      </c>
      <c r="M5" s="130">
        <v>0</v>
      </c>
      <c r="N5" s="130">
        <v>0.1</v>
      </c>
      <c r="O5" s="130">
        <v>0.2</v>
      </c>
      <c r="P5" s="130">
        <v>0.4</v>
      </c>
      <c r="Q5" s="130">
        <v>0.6</v>
      </c>
      <c r="R5" s="130">
        <v>0.8</v>
      </c>
      <c r="T5" s="129">
        <v>5</v>
      </c>
    </row>
    <row r="6" spans="1:20" x14ac:dyDescent="0.45">
      <c r="B6" s="129">
        <v>1.5</v>
      </c>
      <c r="C6" s="130">
        <v>0</v>
      </c>
      <c r="D6" s="130">
        <v>0</v>
      </c>
      <c r="E6" s="130">
        <v>0</v>
      </c>
      <c r="F6" s="130">
        <v>0</v>
      </c>
      <c r="G6" s="130">
        <v>0</v>
      </c>
      <c r="H6" s="130">
        <v>0</v>
      </c>
      <c r="I6" s="130">
        <v>0</v>
      </c>
      <c r="J6" s="130">
        <v>0</v>
      </c>
      <c r="K6" s="130">
        <v>0</v>
      </c>
      <c r="L6" s="130">
        <v>0</v>
      </c>
      <c r="M6" s="130">
        <v>0.1</v>
      </c>
      <c r="N6" s="130">
        <v>0.16700000000000001</v>
      </c>
      <c r="O6" s="130">
        <v>0.33300000000000002</v>
      </c>
      <c r="P6" s="130">
        <v>0.5</v>
      </c>
      <c r="Q6" s="130">
        <v>0.66700000000000004</v>
      </c>
      <c r="R6" s="130">
        <v>0.83299999999999996</v>
      </c>
      <c r="T6" s="129">
        <v>4</v>
      </c>
    </row>
    <row r="7" spans="1:20" x14ac:dyDescent="0.45">
      <c r="B7" s="129">
        <v>1.75</v>
      </c>
      <c r="C7" s="130">
        <v>0</v>
      </c>
      <c r="D7" s="130">
        <v>0</v>
      </c>
      <c r="E7" s="130">
        <v>0</v>
      </c>
      <c r="F7" s="130">
        <v>0</v>
      </c>
      <c r="G7" s="130">
        <v>0</v>
      </c>
      <c r="H7" s="130">
        <v>0</v>
      </c>
      <c r="I7" s="130">
        <v>0</v>
      </c>
      <c r="J7" s="130">
        <v>0</v>
      </c>
      <c r="K7" s="130">
        <v>0</v>
      </c>
      <c r="L7" s="130">
        <v>0.1</v>
      </c>
      <c r="M7" s="130">
        <v>0.14299999999999999</v>
      </c>
      <c r="N7" s="130">
        <v>0.28599999999999998</v>
      </c>
      <c r="O7" s="130">
        <v>0.42899999999999999</v>
      </c>
      <c r="P7" s="130">
        <v>0.57099999999999995</v>
      </c>
      <c r="Q7" s="130">
        <v>0.71399999999999997</v>
      </c>
      <c r="R7" s="130">
        <v>0.85699999999999998</v>
      </c>
      <c r="T7" s="129">
        <v>3</v>
      </c>
    </row>
    <row r="8" spans="1:20" x14ac:dyDescent="0.45">
      <c r="B8" s="129">
        <v>2</v>
      </c>
      <c r="C8" s="130">
        <v>0</v>
      </c>
      <c r="D8" s="130">
        <v>0</v>
      </c>
      <c r="E8" s="130">
        <v>0</v>
      </c>
      <c r="F8" s="130">
        <v>0</v>
      </c>
      <c r="G8" s="130">
        <v>0</v>
      </c>
      <c r="H8" s="130">
        <v>0</v>
      </c>
      <c r="I8" s="130">
        <v>0</v>
      </c>
      <c r="J8" s="130">
        <v>0</v>
      </c>
      <c r="K8" s="130">
        <v>0.1</v>
      </c>
      <c r="L8" s="130">
        <v>0.125</v>
      </c>
      <c r="M8" s="130">
        <v>0.25</v>
      </c>
      <c r="N8" s="130">
        <v>0.375</v>
      </c>
      <c r="O8" s="130">
        <v>0.5</v>
      </c>
      <c r="P8" s="130">
        <v>0.625</v>
      </c>
      <c r="Q8" s="130">
        <v>0.75</v>
      </c>
      <c r="R8" s="130">
        <v>0.875</v>
      </c>
      <c r="T8" s="129">
        <v>2.75</v>
      </c>
    </row>
    <row r="9" spans="1:20" x14ac:dyDescent="0.45">
      <c r="B9" s="129">
        <v>2.25</v>
      </c>
      <c r="C9" s="130">
        <v>0</v>
      </c>
      <c r="D9" s="130">
        <v>0</v>
      </c>
      <c r="E9" s="130">
        <v>0</v>
      </c>
      <c r="F9" s="130">
        <v>0</v>
      </c>
      <c r="G9" s="130">
        <v>0</v>
      </c>
      <c r="H9" s="130">
        <v>0</v>
      </c>
      <c r="I9" s="130">
        <v>0</v>
      </c>
      <c r="J9" s="130">
        <v>0.1</v>
      </c>
      <c r="K9" s="130">
        <v>0.111</v>
      </c>
      <c r="L9" s="130">
        <v>0.222</v>
      </c>
      <c r="M9" s="130">
        <v>0.33300000000000002</v>
      </c>
      <c r="N9" s="130">
        <v>0.44400000000000001</v>
      </c>
      <c r="O9" s="130">
        <v>0.55600000000000005</v>
      </c>
      <c r="P9" s="130">
        <v>0.66700000000000004</v>
      </c>
      <c r="Q9" s="130">
        <v>0.77800000000000002</v>
      </c>
      <c r="R9" s="130">
        <v>0.88900000000000001</v>
      </c>
      <c r="T9" s="129">
        <v>2.5</v>
      </c>
    </row>
    <row r="10" spans="1:20" x14ac:dyDescent="0.45">
      <c r="B10" s="129">
        <v>2.5</v>
      </c>
      <c r="C10" s="130">
        <v>0</v>
      </c>
      <c r="D10" s="130">
        <v>0</v>
      </c>
      <c r="E10" s="130">
        <v>0</v>
      </c>
      <c r="F10" s="130">
        <v>0</v>
      </c>
      <c r="G10" s="130">
        <v>0</v>
      </c>
      <c r="H10" s="130">
        <v>0</v>
      </c>
      <c r="I10" s="130">
        <v>0.1</v>
      </c>
      <c r="J10" s="130">
        <v>0.1</v>
      </c>
      <c r="K10" s="130">
        <v>0.2</v>
      </c>
      <c r="L10" s="130">
        <v>0.3</v>
      </c>
      <c r="M10" s="130">
        <v>0.4</v>
      </c>
      <c r="N10" s="130">
        <v>0.5</v>
      </c>
      <c r="O10" s="130">
        <v>0.6</v>
      </c>
      <c r="P10" s="130">
        <v>0.7</v>
      </c>
      <c r="Q10" s="130">
        <v>0.8</v>
      </c>
      <c r="R10" s="130">
        <v>0.9</v>
      </c>
      <c r="T10" s="129">
        <v>2.25</v>
      </c>
    </row>
    <row r="11" spans="1:20" x14ac:dyDescent="0.45">
      <c r="B11" s="129">
        <v>2.75</v>
      </c>
      <c r="C11" s="130">
        <v>0</v>
      </c>
      <c r="D11" s="130">
        <v>0</v>
      </c>
      <c r="E11" s="130">
        <v>0</v>
      </c>
      <c r="F11" s="130">
        <v>0</v>
      </c>
      <c r="G11" s="130">
        <v>0</v>
      </c>
      <c r="H11" s="130">
        <v>0.1</v>
      </c>
      <c r="I11" s="130">
        <v>0.1</v>
      </c>
      <c r="J11" s="130">
        <v>0.182</v>
      </c>
      <c r="K11" s="130">
        <v>0.27300000000000002</v>
      </c>
      <c r="L11" s="130">
        <v>0.36399999999999999</v>
      </c>
      <c r="M11" s="130">
        <v>0.45500000000000002</v>
      </c>
      <c r="N11" s="130">
        <v>0.54500000000000004</v>
      </c>
      <c r="O11" s="130">
        <v>0.63600000000000001</v>
      </c>
      <c r="P11" s="130">
        <v>0.72699999999999998</v>
      </c>
      <c r="Q11" s="130">
        <v>0.81799999999999995</v>
      </c>
      <c r="R11" s="130">
        <v>0.90900000000000003</v>
      </c>
      <c r="T11" s="129">
        <v>2</v>
      </c>
    </row>
    <row r="12" spans="1:20" x14ac:dyDescent="0.45">
      <c r="B12" s="129">
        <v>3</v>
      </c>
      <c r="C12" s="130">
        <v>0</v>
      </c>
      <c r="D12" s="130">
        <v>0</v>
      </c>
      <c r="E12" s="130">
        <v>0</v>
      </c>
      <c r="F12" s="130">
        <v>0</v>
      </c>
      <c r="G12" s="130">
        <v>0.1</v>
      </c>
      <c r="H12" s="130">
        <v>0.1</v>
      </c>
      <c r="I12" s="130">
        <v>0.16700000000000001</v>
      </c>
      <c r="J12" s="130">
        <v>0.25</v>
      </c>
      <c r="K12" s="130">
        <v>0.33300000000000002</v>
      </c>
      <c r="L12" s="130">
        <v>0.41699999999999998</v>
      </c>
      <c r="M12" s="130">
        <v>0.5</v>
      </c>
      <c r="N12" s="130">
        <v>0.58299999999999996</v>
      </c>
      <c r="O12" s="130">
        <v>0.66700000000000004</v>
      </c>
      <c r="P12" s="130">
        <v>0.75</v>
      </c>
      <c r="Q12" s="130">
        <v>0.83299999999999996</v>
      </c>
      <c r="R12" s="130">
        <v>0.91700000000000004</v>
      </c>
      <c r="T12" s="129">
        <v>1.75</v>
      </c>
    </row>
    <row r="13" spans="1:20" x14ac:dyDescent="0.45">
      <c r="B13" s="129">
        <v>4</v>
      </c>
      <c r="C13" s="130">
        <v>0</v>
      </c>
      <c r="D13" s="130">
        <v>0</v>
      </c>
      <c r="E13" s="130">
        <v>0</v>
      </c>
      <c r="F13" s="130">
        <v>0.1</v>
      </c>
      <c r="G13" s="130">
        <v>0.25</v>
      </c>
      <c r="H13" s="130">
        <v>0.313</v>
      </c>
      <c r="I13" s="130">
        <v>0.375</v>
      </c>
      <c r="J13" s="130">
        <v>0.438</v>
      </c>
      <c r="K13" s="130">
        <v>0.5</v>
      </c>
      <c r="L13" s="130">
        <v>0.56299999999999994</v>
      </c>
      <c r="M13" s="130">
        <v>0.625</v>
      </c>
      <c r="N13" s="130">
        <v>0.68799999999999994</v>
      </c>
      <c r="O13" s="130">
        <v>0.75</v>
      </c>
      <c r="P13" s="130">
        <v>0.81299999999999994</v>
      </c>
      <c r="Q13" s="130">
        <v>0.875</v>
      </c>
      <c r="R13" s="130">
        <v>0.93799999999999994</v>
      </c>
      <c r="T13" s="129">
        <v>1.5</v>
      </c>
    </row>
    <row r="14" spans="1:20" x14ac:dyDescent="0.45">
      <c r="B14" s="129">
        <v>5</v>
      </c>
      <c r="C14" s="130">
        <v>0</v>
      </c>
      <c r="D14" s="130">
        <v>0</v>
      </c>
      <c r="E14" s="130">
        <v>0.1</v>
      </c>
      <c r="F14" s="130">
        <v>0.2</v>
      </c>
      <c r="G14" s="130">
        <v>0.4</v>
      </c>
      <c r="H14" s="130">
        <v>0.45</v>
      </c>
      <c r="I14" s="130">
        <v>0.5</v>
      </c>
      <c r="J14" s="130">
        <v>0.55000000000000004</v>
      </c>
      <c r="K14" s="130">
        <v>0.6</v>
      </c>
      <c r="L14" s="130">
        <v>0.65</v>
      </c>
      <c r="M14" s="130">
        <v>0.7</v>
      </c>
      <c r="N14" s="130">
        <v>0.75</v>
      </c>
      <c r="O14" s="130">
        <v>0.8</v>
      </c>
      <c r="P14" s="130">
        <v>0.85</v>
      </c>
      <c r="Q14" s="130">
        <v>0.9</v>
      </c>
      <c r="R14" s="130">
        <v>0.95</v>
      </c>
      <c r="T14" s="129">
        <v>1.25</v>
      </c>
    </row>
    <row r="15" spans="1:20" x14ac:dyDescent="0.45">
      <c r="B15" s="129">
        <v>6</v>
      </c>
      <c r="C15" s="130">
        <v>0</v>
      </c>
      <c r="D15" s="130">
        <v>0.1</v>
      </c>
      <c r="E15" s="130">
        <v>0.16700000000000001</v>
      </c>
      <c r="F15" s="130">
        <v>0.33300000000000002</v>
      </c>
      <c r="G15" s="130">
        <v>0.5</v>
      </c>
      <c r="H15" s="130">
        <v>0.54200000000000004</v>
      </c>
      <c r="I15" s="130">
        <v>0.58299999999999996</v>
      </c>
      <c r="J15" s="130">
        <v>0.625</v>
      </c>
      <c r="K15" s="130">
        <v>0.66700000000000004</v>
      </c>
      <c r="L15" s="130">
        <v>0.70799999999999996</v>
      </c>
      <c r="M15" s="130">
        <v>0.75</v>
      </c>
      <c r="N15" s="130">
        <v>0.79200000000000004</v>
      </c>
      <c r="O15" s="130">
        <v>0.83299999999999996</v>
      </c>
      <c r="P15" s="130">
        <v>0.875</v>
      </c>
      <c r="Q15" s="130">
        <v>0.91700000000000004</v>
      </c>
      <c r="R15" s="130">
        <v>0.95799999999999996</v>
      </c>
      <c r="T15" s="129">
        <v>1</v>
      </c>
    </row>
    <row r="16" spans="1:20" x14ac:dyDescent="0.45">
      <c r="T16" s="129">
        <v>0.75</v>
      </c>
    </row>
    <row r="17" spans="20:20" x14ac:dyDescent="0.45">
      <c r="T17" s="129">
        <v>0.5</v>
      </c>
    </row>
    <row r="18" spans="20:20" x14ac:dyDescent="0.45">
      <c r="T18" s="129">
        <v>0.25</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28</vt:i4>
      </vt:variant>
    </vt:vector>
  </HeadingPairs>
  <TitlesOfParts>
    <vt:vector size="47" baseType="lpstr">
      <vt:lpstr>■製品名入力シート</vt:lpstr>
      <vt:lpstr>1) 共通様式_申請</vt:lpstr>
      <vt:lpstr>2) 様式１_要件適合確認チェックシート</vt:lpstr>
      <vt:lpstr>3) シート①-1(申請)製品1～5</vt:lpstr>
      <vt:lpstr>3) シート①-2(申請)製品6～10</vt:lpstr>
      <vt:lpstr>シート①-3(申請)</vt:lpstr>
      <vt:lpstr>■公開製品名称入力シート</vt:lpstr>
      <vt:lpstr>1)共通様式_成果報告</vt:lpstr>
      <vt:lpstr>2)要件チェックリスト（成果報告）</vt:lpstr>
      <vt:lpstr>3) 様式１_要件適合確認シート (成果報告)</vt:lpstr>
      <vt:lpstr>4) シート②-1製品1～5（成果報告）</vt:lpstr>
      <vt:lpstr>4) シート②-2製品6～10（成果報告）</vt:lpstr>
      <vt:lpstr>支援金振込口座情報</vt:lpstr>
      <vt:lpstr>R8年度_継続した利用に係る承認申請書</vt:lpstr>
      <vt:lpstr>シート②-3(成果報告)</vt:lpstr>
      <vt:lpstr>記入例</vt:lpstr>
      <vt:lpstr>R8年度請求書</vt:lpstr>
      <vt:lpstr>製品カテゴリ</vt:lpstr>
      <vt:lpstr>減価償却</vt:lpstr>
      <vt:lpstr>■公開製品名称入力シート!Print_Area</vt:lpstr>
      <vt:lpstr>■製品名入力シート!Print_Area</vt:lpstr>
      <vt:lpstr>'1) 共通様式_申請'!Print_Area</vt:lpstr>
      <vt:lpstr>'1)共通様式_成果報告'!Print_Area</vt:lpstr>
      <vt:lpstr>'2) 様式１_要件適合確認チェックシート'!Print_Area</vt:lpstr>
      <vt:lpstr>'2)要件チェックリスト（成果報告）'!Print_Area</vt:lpstr>
      <vt:lpstr>'3) シート①-1(申請)製品1～5'!Print_Area</vt:lpstr>
      <vt:lpstr>'3) シート①-2(申請)製品6～10'!Print_Area</vt:lpstr>
      <vt:lpstr>'3) 様式１_要件適合確認シート (成果報告)'!Print_Area</vt:lpstr>
      <vt:lpstr>'4) シート②-1製品1～5（成果報告）'!Print_Area</vt:lpstr>
      <vt:lpstr>'4) シート②-2製品6～10（成果報告）'!Print_Area</vt:lpstr>
      <vt:lpstr>'R8年度_継続した利用に係る承認申請書'!Print_Area</vt:lpstr>
      <vt:lpstr>'R8年度請求書'!Print_Area</vt:lpstr>
      <vt:lpstr>'シート①-3(申請)'!Print_Area</vt:lpstr>
      <vt:lpstr>'シート②-3(成果報告)'!Print_Area</vt:lpstr>
      <vt:lpstr>記入例!Print_Area</vt:lpstr>
      <vt:lpstr>支援金振込口座情報!Print_Area</vt:lpstr>
      <vt:lpstr>'3) シート①-1(申請)製品1～5'!Print_Titles</vt:lpstr>
      <vt:lpstr>'3) シート①-2(申請)製品6～10'!Print_Titles</vt:lpstr>
      <vt:lpstr>'4) シート②-1製品1～5（成果報告）'!Print_Titles</vt:lpstr>
      <vt:lpstr>'4) シート②-2製品6～10（成果報告）'!Print_Titles</vt:lpstr>
      <vt:lpstr>衛生設備</vt:lpstr>
      <vt:lpstr>空調・換気設備</vt:lpstr>
      <vt:lpstr>建築</vt:lpstr>
      <vt:lpstr>建築工事</vt:lpstr>
      <vt:lpstr>減価償却!取得価格に以下の表に定める率を乗じたもの</vt:lpstr>
      <vt:lpstr>昇降機設備</vt:lpstr>
      <vt:lpstr>電気設備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2024-04-05T01:29:15Z</dcterms:created>
  <dcterms:modified xsi:type="dcterms:W3CDTF">2026-08-25T05:45:37Z</dcterms:modified>
</cp:coreProperties>
</file>